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DADD5034-5AF9-4637-AA01-062A5A7AC66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تغییر ندهید (دیتابیس)" sheetId="4" r:id="rId1"/>
    <sheet name="ریز هزینه نقشه برداری املاک1" sheetId="3" r:id="rId2"/>
    <sheet name="ریزهزینه نقشه برداری املاک2" sheetId="1" r:id="rId3"/>
  </sheets>
  <externalReferences>
    <externalReference r:id="rId4"/>
  </externalReferences>
  <definedNames>
    <definedName name="ColumnTitle1">SimpleInvoice[[#Headers],[عنوان ]]</definedName>
    <definedName name="company_name">'ریزهزینه نقشه برداری املاک2'!$A$1</definedName>
    <definedName name="_xlnm.Print_Area" localSheetId="1">'ریز هزینه نقشه برداری املاک1'!$A$2:$D$24</definedName>
    <definedName name="_xlnm.Print_Area" localSheetId="2">'ریزهزینه نقشه برداری املاک2'!$A$1:$H$33</definedName>
    <definedName name="_xlnm.Print_Titles" localSheetId="2">'ریزهزینه نقشه برداری املاک2'!$8:$8</definedName>
    <definedName name="RowTitleRegion1..C7">'ریزهزینه نقشه برداری املاک2'!$A$4</definedName>
    <definedName name="RowTitleRegion2..G5">'ریزهزینه نقشه برداری املاک2'!$F$4</definedName>
    <definedName name="RowTitleRegion3..G26">'ریزهزینه نقشه برداری املاک2'!$F$27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B5" i="3"/>
  <c r="F25" i="3" s="1"/>
  <c r="G25" i="1"/>
  <c r="B17" i="3"/>
  <c r="I17" i="3" s="1"/>
  <c r="G24" i="1" l="1"/>
  <c r="C10" i="3"/>
  <c r="D13" i="3"/>
  <c r="C20" i="3"/>
  <c r="C18" i="3"/>
  <c r="I24" i="3"/>
  <c r="C11" i="3"/>
  <c r="C14" i="3"/>
  <c r="H24" i="3"/>
  <c r="C8" i="3"/>
  <c r="C12" i="3"/>
  <c r="C15" i="3"/>
  <c r="C9" i="3"/>
  <c r="C13" i="3"/>
  <c r="C16" i="3"/>
  <c r="C19" i="3"/>
  <c r="C17" i="3" l="1"/>
  <c r="G23" i="1" l="1"/>
  <c r="G19" i="1"/>
  <c r="G16" i="1"/>
  <c r="G15" i="1"/>
  <c r="G14" i="1"/>
  <c r="G13" i="1"/>
  <c r="B7" i="1"/>
  <c r="D4" i="1"/>
  <c r="E26" i="1" l="1"/>
  <c r="G26" i="1" s="1"/>
  <c r="E22" i="1"/>
  <c r="G22" i="1" s="1"/>
  <c r="E21" i="1"/>
  <c r="G21" i="1" s="1"/>
  <c r="E20" i="1"/>
  <c r="G20" i="1" s="1"/>
  <c r="E18" i="1"/>
  <c r="G18" i="1" s="1"/>
  <c r="E17" i="1"/>
  <c r="G17" i="1" s="1"/>
  <c r="E12" i="1"/>
  <c r="G12" i="1" s="1"/>
  <c r="E11" i="1"/>
  <c r="G11" i="1" s="1"/>
  <c r="E10" i="1"/>
  <c r="G10" i="1" s="1"/>
  <c r="E9" i="1"/>
  <c r="G9" i="1" s="1"/>
  <c r="G27" i="1" l="1"/>
  <c r="G29" i="1" l="1"/>
  <c r="G33" i="1" s="1"/>
</calcChain>
</file>

<file path=xl/sharedStrings.xml><?xml version="1.0" encoding="utf-8"?>
<sst xmlns="http://schemas.openxmlformats.org/spreadsheetml/2006/main" count="109" uniqueCount="102">
  <si>
    <t>تخفیف</t>
  </si>
  <si>
    <t>قیمت هر واحد</t>
  </si>
  <si>
    <t>توضیحات</t>
  </si>
  <si>
    <t>نرخ مالیات</t>
  </si>
  <si>
    <t>سایر هزینه ها</t>
  </si>
  <si>
    <t>تعیین موقعیت ماهواره ای</t>
  </si>
  <si>
    <t>مساحی با دوربین</t>
  </si>
  <si>
    <t xml:space="preserve">مترکشی </t>
  </si>
  <si>
    <t>تدارکات/اجاره</t>
  </si>
  <si>
    <t>کالیبراسیون</t>
  </si>
  <si>
    <t>ارتباطات</t>
  </si>
  <si>
    <t>حمل و نقل</t>
  </si>
  <si>
    <t>تهیه تجهیزات اندازه گیری</t>
  </si>
  <si>
    <t>عامل</t>
  </si>
  <si>
    <t xml:space="preserve">عکاسی  </t>
  </si>
  <si>
    <t>مستندنگاری / تهیه گزارش کار</t>
  </si>
  <si>
    <t xml:space="preserve">رقومی سازی </t>
  </si>
  <si>
    <t>تبدیل کروکی ثبتی به نقشه رقومی</t>
  </si>
  <si>
    <t xml:space="preserve">تطبیق کروکی با وضع موجود </t>
  </si>
  <si>
    <t>مشاوره با اداره</t>
  </si>
  <si>
    <t>اثبات/اصلاحی</t>
  </si>
  <si>
    <t>پیاده کردن و بررسی مغایرت روی زمین</t>
  </si>
  <si>
    <t>مبلغ خالص</t>
  </si>
  <si>
    <t>مالیات بر درآمد</t>
  </si>
  <si>
    <t>ترسیم/ترنس پلی/نرم افزارهای واسط</t>
  </si>
  <si>
    <t>کارتوگرافی</t>
  </si>
  <si>
    <t>اسکن/پلات</t>
  </si>
  <si>
    <t>اسناد / بنچاق / نقشه کاغذی</t>
  </si>
  <si>
    <t>مهر و امضاء</t>
  </si>
  <si>
    <t>عنوان پروژه :</t>
  </si>
  <si>
    <t>محل پروژه:</t>
  </si>
  <si>
    <t>تاریخ بازدید:</t>
  </si>
  <si>
    <t>شناسه ملی:</t>
  </si>
  <si>
    <t>بررسی مغایرت ها و  راه حل فنی و قانونی</t>
  </si>
  <si>
    <t>تضمین  پروژه تا دو ماه از تاریخ نقشه</t>
  </si>
  <si>
    <t>مالک/نماینده :</t>
  </si>
  <si>
    <t>حوزه/ پلاک:</t>
  </si>
  <si>
    <r>
      <t xml:space="preserve"> ریز هزینه ی   نقشه برداری املاک   </t>
    </r>
    <r>
      <rPr>
        <sz val="18"/>
        <rFont val="Alborz5-Aban"/>
      </rPr>
      <t xml:space="preserve">1401/02/08             </t>
    </r>
    <r>
      <rPr>
        <sz val="12"/>
        <rFont val="Alborz5-Aban"/>
      </rPr>
      <t xml:space="preserve">  </t>
    </r>
    <r>
      <rPr>
        <sz val="12"/>
        <rFont val="Calibri"/>
        <family val="2"/>
        <scheme val="minor"/>
      </rPr>
      <t xml:space="preserve">(U.T.M) </t>
    </r>
  </si>
  <si>
    <t>متر مربع</t>
  </si>
  <si>
    <t>مساحت:</t>
  </si>
  <si>
    <t>تومان</t>
  </si>
  <si>
    <t>ارزش نقشه:</t>
  </si>
  <si>
    <t>عناوین حق الزحمه</t>
  </si>
  <si>
    <r>
      <t xml:space="preserve">درصد حق الزحمه  </t>
    </r>
    <r>
      <rPr>
        <b/>
        <sz val="11"/>
        <color rgb="FF000000"/>
        <rFont val="Calibri"/>
        <family val="2"/>
        <scheme val="minor"/>
      </rPr>
      <t>%</t>
    </r>
  </si>
  <si>
    <r>
      <t>مبلغ  به (</t>
    </r>
    <r>
      <rPr>
        <b/>
        <sz val="11"/>
        <color rgb="FF000000"/>
        <rFont val="Alborz5-Aban"/>
      </rPr>
      <t>تومان</t>
    </r>
    <r>
      <rPr>
        <sz val="11"/>
        <color rgb="FF000000"/>
        <rFont val="Alborz5-Aban"/>
      </rPr>
      <t>)</t>
    </r>
  </si>
  <si>
    <t>معرف /بازاریاب</t>
  </si>
  <si>
    <t>ارتباطات(تلفن -اینترنت)</t>
  </si>
  <si>
    <t xml:space="preserve"> موقعیت یاب ایستگاهی</t>
  </si>
  <si>
    <t>دوربین و متر</t>
  </si>
  <si>
    <t>کمیسیون  شرکت همکار مثل سیماک که تکمیل کننده فرآیند کار است.</t>
  </si>
  <si>
    <t>طبق قرارداد رسمی 25%</t>
  </si>
  <si>
    <t>کارتوگراف</t>
  </si>
  <si>
    <t>مهر و کنترل نقشه</t>
  </si>
  <si>
    <t xml:space="preserve">هزینه های متفرقه </t>
  </si>
  <si>
    <t>جمع</t>
  </si>
  <si>
    <t>مبلغ منصفانه</t>
  </si>
  <si>
    <t>قیمت نقشه برداری املاک U.T.M با تخفیفات</t>
  </si>
  <si>
    <r>
      <rPr>
        <sz val="12"/>
        <color rgb="FFC00000"/>
        <rFont val="Alborz5-Aban"/>
      </rPr>
      <t>کف مبلغ</t>
    </r>
    <r>
      <rPr>
        <sz val="12"/>
        <color rgb="FF000000"/>
        <rFont val="Alborz5-Aban"/>
      </rPr>
      <t xml:space="preserve"> برای نقشه با دقت بهتراز </t>
    </r>
    <r>
      <rPr>
        <sz val="18"/>
        <color rgb="FF000000"/>
        <rFont val="Alborz5-Aban"/>
      </rPr>
      <t>5</t>
    </r>
    <r>
      <rPr>
        <sz val="12"/>
        <color rgb="FF000000"/>
        <rFont val="Alborz5-Aban"/>
      </rPr>
      <t xml:space="preserve"> سانت </t>
    </r>
    <r>
      <rPr>
        <sz val="12"/>
        <color rgb="FFC00000"/>
        <rFont val="Alborz5-Aban"/>
      </rPr>
      <t xml:space="preserve">با </t>
    </r>
    <r>
      <rPr>
        <sz val="18"/>
        <color rgb="FFC00000"/>
        <rFont val="Alborz5-Aban"/>
      </rPr>
      <t>10</t>
    </r>
    <r>
      <rPr>
        <sz val="12"/>
        <color rgb="FFC00000"/>
        <rFont val="Calibri"/>
        <family val="2"/>
        <scheme val="minor"/>
      </rPr>
      <t>%</t>
    </r>
    <r>
      <rPr>
        <sz val="12"/>
        <color rgb="FFC00000"/>
        <rFont val="Alborz5-Aban"/>
      </rPr>
      <t xml:space="preserve"> تخفیف</t>
    </r>
  </si>
  <si>
    <t>مناسب مرز: دیوار قائم-نرده</t>
  </si>
  <si>
    <r>
      <rPr>
        <sz val="12"/>
        <color rgb="FFC00000"/>
        <rFont val="Alborz5-Aban"/>
      </rPr>
      <t>کف مبلغ</t>
    </r>
    <r>
      <rPr>
        <sz val="12"/>
        <rFont val="Alborz5-Aban"/>
      </rPr>
      <t xml:space="preserve"> برای نقشه با دقت 5 تا </t>
    </r>
    <r>
      <rPr>
        <sz val="18"/>
        <rFont val="Alborz5-Aban"/>
      </rPr>
      <t>40</t>
    </r>
    <r>
      <rPr>
        <sz val="12"/>
        <rFont val="Alborz5-Aban"/>
      </rPr>
      <t xml:space="preserve"> سانت با </t>
    </r>
    <r>
      <rPr>
        <sz val="18"/>
        <color rgb="FFC00000"/>
        <rFont val="Alborz5-Aban"/>
      </rPr>
      <t>20</t>
    </r>
    <r>
      <rPr>
        <sz val="12"/>
        <color rgb="FFC00000"/>
        <rFont val="Calibri"/>
        <family val="2"/>
        <scheme val="minor"/>
      </rPr>
      <t>%</t>
    </r>
    <r>
      <rPr>
        <sz val="12"/>
        <color rgb="FFC00000"/>
        <rFont val="Alborz5-Aban"/>
      </rPr>
      <t xml:space="preserve"> تخفیف</t>
    </r>
  </si>
  <si>
    <t xml:space="preserve">مناسب مرز: پی -میخکوبی </t>
  </si>
  <si>
    <r>
      <rPr>
        <sz val="12"/>
        <color rgb="FFC00000"/>
        <rFont val="Alborz5-Aban"/>
      </rPr>
      <t>کف مبلغ</t>
    </r>
    <r>
      <rPr>
        <sz val="12"/>
        <rFont val="Alborz5-Aban"/>
      </rPr>
      <t xml:space="preserve"> برای نقشه دقت کمتراز </t>
    </r>
    <r>
      <rPr>
        <sz val="18"/>
        <rFont val="Alborz5-Aban"/>
      </rPr>
      <t>40</t>
    </r>
    <r>
      <rPr>
        <sz val="12"/>
        <rFont val="Alborz5-Aban"/>
      </rPr>
      <t xml:space="preserve"> سانت </t>
    </r>
    <r>
      <rPr>
        <sz val="12"/>
        <color rgb="FFC00000"/>
        <rFont val="Alborz5-Aban"/>
      </rPr>
      <t xml:space="preserve">با </t>
    </r>
    <r>
      <rPr>
        <sz val="18"/>
        <color rgb="FFC00000"/>
        <rFont val="Alborz5-Aban"/>
      </rPr>
      <t>40</t>
    </r>
    <r>
      <rPr>
        <sz val="12"/>
        <color rgb="FFC00000"/>
        <rFont val="Calibri"/>
        <family val="2"/>
        <scheme val="minor"/>
      </rPr>
      <t>%</t>
    </r>
    <r>
      <rPr>
        <sz val="12"/>
        <color rgb="FFC00000"/>
        <rFont val="Alborz5-Aban"/>
      </rPr>
      <t xml:space="preserve"> تخفیف</t>
    </r>
  </si>
  <si>
    <t>مناسب مرز: نهر-کرت-سنگچین-پرچین-درخت</t>
  </si>
  <si>
    <t xml:space="preserve">تومان </t>
  </si>
  <si>
    <t>شرح</t>
  </si>
  <si>
    <t>نقشه برداری</t>
  </si>
  <si>
    <t>زمین های تا 500 مترمربع =</t>
  </si>
  <si>
    <t>زمین های از 501 مترمربع تا 5000 متر مربع نسبت به مازاد ردیف الف-1 متر مربعی =</t>
  </si>
  <si>
    <t>زمین های از 5001 مترمربع به بالا نسبت به مازاد ردیف الف-2 متر مربعی =</t>
  </si>
  <si>
    <t>تعداد/درصد</t>
  </si>
  <si>
    <t>تلفن-پیامک-اینترنت</t>
  </si>
  <si>
    <t>هزینه  رانندگی رفت/ برگشت/انتظار</t>
  </si>
  <si>
    <t>جانمایی و بررسی تطابق</t>
  </si>
  <si>
    <t>ثبت نام در سیماک</t>
  </si>
  <si>
    <t>ثبت نام سند مالکیت</t>
  </si>
  <si>
    <t>پنجره واحد مجوزها-کد عرصه-کدیکتا</t>
  </si>
  <si>
    <t>http://www.sabtemelk.ir/</t>
  </si>
  <si>
    <t>صورتحساب نقشه برداری املاک</t>
  </si>
  <si>
    <t>وسعت(مترمربع):</t>
  </si>
  <si>
    <t>ارزش سایت پلان/مساحی:</t>
  </si>
  <si>
    <t xml:space="preserve">شماره تماس: </t>
  </si>
  <si>
    <t xml:space="preserve">وبسایت : </t>
  </si>
  <si>
    <t xml:space="preserve">ایمیل : </t>
  </si>
  <si>
    <t xml:space="preserve">خدمات دهنده : </t>
  </si>
  <si>
    <t>ارائه دهنده :</t>
  </si>
  <si>
    <t>محل امضاء و تایید پرداخت</t>
  </si>
  <si>
    <t>امضاء متقاضی</t>
  </si>
  <si>
    <t xml:space="preserve">عنوان </t>
  </si>
  <si>
    <t>بیعانه/ پیش پرداخت:</t>
  </si>
  <si>
    <t xml:space="preserve">  مجموع  قابل پرداخت:</t>
  </si>
  <si>
    <t>کنترل/تنظیم / تعمیر / استهلاک/تعویض</t>
  </si>
  <si>
    <t>قیمت(تومان)</t>
  </si>
  <si>
    <t>معرف/منشی/اجاره مکان</t>
  </si>
  <si>
    <t>تخفیف کلی:</t>
  </si>
  <si>
    <t>خدمات ژئوماتیک</t>
  </si>
  <si>
    <r>
      <t xml:space="preserve">   عناوین و هزینه بخشهای مختلف با اطلاع و رضایت متقاضی انجام و قانونا با رعایت تعرفه خدمات نقشه برداری سال </t>
    </r>
    <r>
      <rPr>
        <sz val="16"/>
        <rFont val="Alborz5-Aban"/>
      </rPr>
      <t>1402</t>
    </r>
    <r>
      <rPr>
        <sz val="11"/>
        <rFont val="Calibri"/>
        <family val="2"/>
        <scheme val="minor"/>
      </rPr>
      <t xml:space="preserve"> سازمان برنامه و بودجه کشور و سازمان نظام مهندسی استان گیلان می باشد.  </t>
    </r>
  </si>
  <si>
    <t xml:space="preserve"> </t>
  </si>
  <si>
    <t>-</t>
  </si>
  <si>
    <t xml:space="preserve">شماره پیامرسان: </t>
  </si>
  <si>
    <t xml:space="preserve">1402/    /  </t>
  </si>
  <si>
    <t>واریز به شماره کارت : 0000_0000_0000_0000</t>
  </si>
  <si>
    <t>نقشه برداری املاک و اراضی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</si>
</sst>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#_)"/>
    <numFmt numFmtId="166" formatCode="[&lt;=9999999]###\-####;\(###\)\ ###\-####"/>
    <numFmt numFmtId="167" formatCode="0.0%"/>
  </numFmts>
  <fonts count="49" x14ac:knownFonts="1">
    <font>
      <sz val="11"/>
      <color theme="2" tint="-0.749961851863155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sz val="14"/>
      <color theme="4" tint="-0.24994659260841701"/>
      <name val="Calibri"/>
      <family val="2"/>
      <scheme val="minor"/>
    </font>
    <font>
      <b/>
      <sz val="25"/>
      <color theme="0"/>
      <name val="Arial"/>
      <family val="2"/>
      <scheme val="major"/>
    </font>
    <font>
      <sz val="11"/>
      <color theme="2" tint="-0.899960325937681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 tint="-0.24994659260841701"/>
      <name val="Calibri"/>
      <family val="2"/>
      <scheme val="minor"/>
    </font>
    <font>
      <sz val="11"/>
      <color theme="2" tint="-0.89989928891872917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4" tint="-0.499984740745262"/>
      <name val="Arial"/>
      <family val="2"/>
      <scheme val="major"/>
    </font>
    <font>
      <sz val="11"/>
      <color theme="2" tint="-0.749961851863155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rgb="FF000000"/>
      <name val="Calibri"/>
      <family val="2"/>
    </font>
    <font>
      <sz val="18"/>
      <color rgb="FF000000"/>
      <name val="Alborz5-Aban"/>
    </font>
    <font>
      <sz val="12"/>
      <name val="Alborz5-Aban"/>
    </font>
    <font>
      <sz val="18"/>
      <name val="Alborz5-Aban"/>
    </font>
    <font>
      <sz val="12"/>
      <name val="Calibri"/>
      <family val="2"/>
      <scheme val="minor"/>
    </font>
    <font>
      <b/>
      <sz val="12"/>
      <name val="Alborz5-Aban"/>
    </font>
    <font>
      <sz val="11"/>
      <color rgb="FF000000"/>
      <name val="Alborz5-Aban"/>
    </font>
    <font>
      <sz val="18"/>
      <color rgb="FF833C0B"/>
      <name val="Alborz5-Aban"/>
    </font>
    <font>
      <sz val="11"/>
      <color theme="3" tint="-0.249977111117893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Alborz5-Aban"/>
    </font>
    <font>
      <sz val="11"/>
      <color rgb="FF000000"/>
      <name val="Arial"/>
      <family val="2"/>
    </font>
    <font>
      <sz val="10"/>
      <color rgb="FF000000"/>
      <name val="Alborz5-Aban"/>
    </font>
    <font>
      <sz val="10"/>
      <color rgb="FF000000"/>
      <name val="Arial"/>
      <family val="2"/>
    </font>
    <font>
      <sz val="20"/>
      <name val="Alborz5-Aban"/>
    </font>
    <font>
      <sz val="12"/>
      <color rgb="FF000000"/>
      <name val="Alborz5-Aban"/>
    </font>
    <font>
      <sz val="12"/>
      <color rgb="FFC00000"/>
      <name val="Alborz5-Aban"/>
    </font>
    <font>
      <sz val="18"/>
      <color rgb="FFC00000"/>
      <name val="Alborz5-Aban"/>
    </font>
    <font>
      <sz val="12"/>
      <color rgb="FFC00000"/>
      <name val="Calibri"/>
      <family val="2"/>
      <scheme val="minor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rgb="FF0563C1"/>
      <name val="Calibri"/>
      <family val="2"/>
    </font>
    <font>
      <sz val="11"/>
      <color rgb="FFBFBFBF"/>
      <name val="Calibri"/>
      <family val="2"/>
    </font>
    <font>
      <sz val="10"/>
      <color rgb="FF833C0B"/>
      <name val="Calibri"/>
      <family val="2"/>
      <scheme val="minor"/>
    </font>
    <font>
      <sz val="16"/>
      <name val="Alborz5-Aban"/>
    </font>
    <font>
      <sz val="12"/>
      <color rgb="FFFF0000"/>
      <name val="Arial"/>
      <family val="2"/>
      <scheme val="major"/>
    </font>
    <font>
      <sz val="18"/>
      <color theme="2" tint="-0.89996032593768116"/>
      <name val="Alborz5-Aban"/>
    </font>
    <font>
      <sz val="11"/>
      <name val="Arial"/>
      <family val="2"/>
      <scheme val="major"/>
    </font>
    <font>
      <b/>
      <sz val="12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555555"/>
      <name val="Alborz5-Akram"/>
    </font>
    <font>
      <sz val="16"/>
      <color theme="2" tint="-0.749961851863155"/>
      <name val="Calibri"/>
      <family val="2"/>
      <scheme val="minor"/>
    </font>
    <font>
      <b/>
      <sz val="16"/>
      <color theme="7" tint="-0.249977111117893"/>
      <name val="Arial"/>
      <family val="2"/>
      <scheme val="major"/>
    </font>
  </fonts>
  <fills count="2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1E4E79"/>
      </patternFill>
    </fill>
    <fill>
      <patternFill patternType="solid">
        <fgColor theme="8" tint="-0.499984740745262"/>
        <bgColor rgb="FF1E4E79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rgb="FFC5E0B3"/>
      </patternFill>
    </fill>
    <fill>
      <patternFill patternType="solid">
        <fgColor rgb="FF1F3864"/>
        <bgColor rgb="FF1F3864"/>
      </patternFill>
    </fill>
    <fill>
      <patternFill patternType="solid">
        <fgColor theme="8" tint="-0.499984740745262"/>
        <bgColor rgb="FFDEEAF6"/>
      </patternFill>
    </fill>
    <fill>
      <patternFill patternType="solid">
        <fgColor theme="9" tint="0.39997558519241921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theme="9" tint="0.39997558519241921"/>
        <bgColor rgb="FF92D050"/>
      </patternFill>
    </fill>
    <fill>
      <patternFill patternType="solid">
        <fgColor rgb="FFDEEAF6"/>
        <bgColor rgb="FFDEEAF6"/>
      </patternFill>
    </fill>
    <fill>
      <patternFill patternType="solid">
        <fgColor theme="9" tint="0.79998168889431442"/>
        <bgColor rgb="FFC5E0B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A5A5A5"/>
      </patternFill>
    </fill>
    <fill>
      <patternFill patternType="solid">
        <fgColor rgb="FFF2F2F2"/>
        <bgColor rgb="FFF2F2F2"/>
      </patternFill>
    </fill>
  </fills>
  <borders count="3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/>
      <right/>
      <top/>
      <bottom style="thick">
        <color theme="4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 applyFill="0" applyBorder="0">
      <alignment horizontal="left" vertical="center" wrapText="1" indent="1"/>
    </xf>
    <xf numFmtId="0" fontId="5" fillId="0" borderId="0" applyNumberFormat="0" applyFill="0" applyBorder="0" applyAlignment="0" applyProtection="0"/>
    <xf numFmtId="0" fontId="10" fillId="0" borderId="0" applyNumberFormat="0" applyFill="0" applyBorder="0" applyProtection="0">
      <alignment vertical="center"/>
    </xf>
    <xf numFmtId="0" fontId="3" fillId="0" borderId="0" applyNumberFormat="0" applyFill="0" applyBorder="0" applyProtection="0">
      <alignment horizontal="left" vertical="center" indent="1"/>
    </xf>
    <xf numFmtId="10" fontId="12" fillId="0" borderId="0" applyFill="0" applyBorder="0" applyProtection="0">
      <alignment horizontal="right" vertical="center"/>
    </xf>
    <xf numFmtId="0" fontId="5" fillId="0" borderId="0" applyNumberFormat="0" applyFill="0" applyBorder="0" applyAlignment="0" applyProtection="0">
      <alignment vertical="top" wrapText="1"/>
    </xf>
    <xf numFmtId="0" fontId="4" fillId="4" borderId="3" applyProtection="0">
      <alignment vertical="center"/>
    </xf>
    <xf numFmtId="0" fontId="5" fillId="3" borderId="0" applyNumberFormat="0" applyBorder="0" applyProtection="0">
      <alignment vertical="center" wrapText="1"/>
    </xf>
    <xf numFmtId="0" fontId="13" fillId="0" borderId="1" applyFill="0" applyProtection="0">
      <alignment horizontal="right" vertical="center" indent="1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" fillId="0" borderId="1" applyNumberFormat="0" applyAlignment="0" applyProtection="0"/>
    <xf numFmtId="0" fontId="5" fillId="6" borderId="0" applyBorder="0" applyProtection="0">
      <alignment horizontal="left" indent="1"/>
    </xf>
    <xf numFmtId="44" fontId="11" fillId="0" borderId="0" applyFont="0" applyFill="0" applyBorder="0" applyProtection="0">
      <alignment horizontal="right" vertical="center"/>
    </xf>
    <xf numFmtId="44" fontId="12" fillId="0" borderId="0" applyFill="0" applyBorder="0" applyProtection="0">
      <alignment horizontal="right" vertical="center"/>
    </xf>
    <xf numFmtId="0" fontId="14" fillId="5" borderId="0" applyNumberFormat="0" applyBorder="0" applyProtection="0">
      <alignment horizontal="left" vertical="top" wrapText="1" indent="1"/>
    </xf>
    <xf numFmtId="166" fontId="5" fillId="0" borderId="0" applyFont="0" applyFill="0" applyBorder="0" applyAlignment="0">
      <alignment vertical="center"/>
    </xf>
    <xf numFmtId="165" fontId="11" fillId="0" borderId="0" applyFont="0" applyFill="0" applyBorder="0">
      <alignment horizontal="right" vertical="center"/>
    </xf>
    <xf numFmtId="14" fontId="9" fillId="0" borderId="0" applyFont="0" applyFill="0" applyBorder="0" applyAlignment="0" applyProtection="0">
      <alignment horizontal="left" wrapText="1"/>
    </xf>
    <xf numFmtId="0" fontId="15" fillId="0" borderId="0"/>
  </cellStyleXfs>
  <cellXfs count="156">
    <xf numFmtId="0" fontId="0" fillId="0" borderId="0" xfId="0">
      <alignment horizontal="left" vertical="center" wrapText="1" indent="1"/>
    </xf>
    <xf numFmtId="0" fontId="0" fillId="7" borderId="0" xfId="0" applyFill="1">
      <alignment horizontal="left" vertical="center" wrapText="1" indent="1"/>
    </xf>
    <xf numFmtId="0" fontId="0" fillId="0" borderId="0" xfId="0" applyBorder="1">
      <alignment horizontal="left" vertical="center" wrapText="1" indent="1"/>
    </xf>
    <xf numFmtId="0" fontId="3" fillId="0" borderId="0" xfId="3" applyFill="1" applyBorder="1" applyAlignment="1">
      <alignment horizontal="center" vertical="center"/>
    </xf>
    <xf numFmtId="165" fontId="3" fillId="0" borderId="0" xfId="3" applyNumberFormat="1" applyFill="1" applyBorder="1" applyAlignment="1">
      <alignment horizontal="center" vertical="center"/>
    </xf>
    <xf numFmtId="44" fontId="3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right" vertical="center" wrapText="1" indent="1"/>
    </xf>
    <xf numFmtId="41" fontId="12" fillId="0" borderId="1" xfId="13" applyNumberFormat="1" applyFont="1" applyFill="1" applyBorder="1">
      <alignment horizontal="right" vertical="center"/>
    </xf>
    <xf numFmtId="0" fontId="15" fillId="0" borderId="0" xfId="19"/>
    <xf numFmtId="0" fontId="16" fillId="0" borderId="0" xfId="19" applyFont="1" applyAlignment="1">
      <alignment horizontal="center" vertical="center"/>
    </xf>
    <xf numFmtId="0" fontId="17" fillId="0" borderId="0" xfId="19" applyFont="1" applyAlignment="1">
      <alignment horizontal="center" vertical="center"/>
    </xf>
    <xf numFmtId="0" fontId="15" fillId="0" borderId="5" xfId="19" applyBorder="1" applyAlignment="1">
      <alignment vertical="center"/>
    </xf>
    <xf numFmtId="0" fontId="20" fillId="9" borderId="4" xfId="19" applyFont="1" applyFill="1" applyBorder="1" applyAlignment="1">
      <alignment horizontal="center" vertical="center"/>
    </xf>
    <xf numFmtId="0" fontId="15" fillId="0" borderId="6" xfId="19" applyBorder="1" applyAlignment="1">
      <alignment vertical="center"/>
    </xf>
    <xf numFmtId="0" fontId="21" fillId="0" borderId="7" xfId="19" applyFont="1" applyBorder="1" applyAlignment="1">
      <alignment horizontal="right" vertical="center" wrapText="1"/>
    </xf>
    <xf numFmtId="3" fontId="18" fillId="0" borderId="8" xfId="19" applyNumberFormat="1" applyFont="1" applyBorder="1" applyAlignment="1">
      <alignment horizontal="left" vertical="center"/>
    </xf>
    <xf numFmtId="0" fontId="21" fillId="10" borderId="9" xfId="19" applyFont="1" applyFill="1" applyBorder="1" applyAlignment="1">
      <alignment horizontal="right" vertical="center" wrapText="1"/>
    </xf>
    <xf numFmtId="0" fontId="21" fillId="11" borderId="7" xfId="19" applyFont="1" applyFill="1" applyBorder="1" applyAlignment="1">
      <alignment horizontal="right" vertical="center" wrapText="1"/>
    </xf>
    <xf numFmtId="0" fontId="15" fillId="12" borderId="4" xfId="19" applyFill="1" applyBorder="1" applyAlignment="1">
      <alignment vertical="center" wrapText="1"/>
    </xf>
    <xf numFmtId="0" fontId="15" fillId="12" borderId="4" xfId="19" applyFill="1" applyBorder="1" applyAlignment="1">
      <alignment vertical="center"/>
    </xf>
    <xf numFmtId="0" fontId="23" fillId="13" borderId="4" xfId="19" applyFont="1" applyFill="1" applyBorder="1" applyAlignment="1">
      <alignment vertical="center" wrapText="1"/>
    </xf>
    <xf numFmtId="0" fontId="21" fillId="14" borderId="4" xfId="19" applyFont="1" applyFill="1" applyBorder="1" applyAlignment="1">
      <alignment horizontal="center" vertical="center" wrapText="1"/>
    </xf>
    <xf numFmtId="0" fontId="26" fillId="0" borderId="6" xfId="19" applyFont="1" applyBorder="1" applyAlignment="1">
      <alignment vertical="center"/>
    </xf>
    <xf numFmtId="0" fontId="26" fillId="0" borderId="0" xfId="19" applyFont="1"/>
    <xf numFmtId="0" fontId="27" fillId="15" borderId="4" xfId="19" applyFont="1" applyFill="1" applyBorder="1" applyAlignment="1">
      <alignment horizontal="center" vertical="center" wrapText="1"/>
    </xf>
    <xf numFmtId="0" fontId="16" fillId="15" borderId="4" xfId="19" applyFont="1" applyFill="1" applyBorder="1" applyAlignment="1">
      <alignment horizontal="center" vertical="center"/>
    </xf>
    <xf numFmtId="1" fontId="16" fillId="15" borderId="4" xfId="19" applyNumberFormat="1" applyFont="1" applyFill="1" applyBorder="1" applyAlignment="1">
      <alignment horizontal="center" vertical="center" wrapText="1"/>
    </xf>
    <xf numFmtId="1" fontId="26" fillId="0" borderId="6" xfId="19" applyNumberFormat="1" applyFont="1" applyBorder="1" applyAlignment="1">
      <alignment vertical="center"/>
    </xf>
    <xf numFmtId="0" fontId="27" fillId="0" borderId="4" xfId="19" applyFont="1" applyBorder="1" applyAlignment="1">
      <alignment horizontal="center" vertical="center" wrapText="1"/>
    </xf>
    <xf numFmtId="0" fontId="16" fillId="0" borderId="4" xfId="19" applyFont="1" applyBorder="1" applyAlignment="1">
      <alignment horizontal="center" vertical="center"/>
    </xf>
    <xf numFmtId="1" fontId="16" fillId="0" borderId="4" xfId="19" applyNumberFormat="1" applyFont="1" applyBorder="1" applyAlignment="1">
      <alignment horizontal="center" vertical="center" wrapText="1"/>
    </xf>
    <xf numFmtId="0" fontId="21" fillId="15" borderId="4" xfId="19" applyFont="1" applyFill="1" applyBorder="1" applyAlignment="1">
      <alignment horizontal="center" vertical="center" wrapText="1"/>
    </xf>
    <xf numFmtId="0" fontId="27" fillId="16" borderId="4" xfId="19" applyFont="1" applyFill="1" applyBorder="1" applyAlignment="1">
      <alignment horizontal="center" vertical="center" wrapText="1"/>
    </xf>
    <xf numFmtId="0" fontId="16" fillId="16" borderId="4" xfId="19" applyFont="1" applyFill="1" applyBorder="1" applyAlignment="1">
      <alignment horizontal="center" vertical="center"/>
    </xf>
    <xf numFmtId="1" fontId="16" fillId="16" borderId="4" xfId="19" applyNumberFormat="1" applyFont="1" applyFill="1" applyBorder="1" applyAlignment="1">
      <alignment horizontal="center" vertical="center" wrapText="1"/>
    </xf>
    <xf numFmtId="1" fontId="16" fillId="17" borderId="4" xfId="19" applyNumberFormat="1" applyFont="1" applyFill="1" applyBorder="1" applyAlignment="1">
      <alignment horizontal="center" vertical="center" wrapText="1"/>
    </xf>
    <xf numFmtId="0" fontId="28" fillId="17" borderId="4" xfId="19" applyFont="1" applyFill="1" applyBorder="1" applyAlignment="1">
      <alignment horizontal="center" vertical="center" wrapText="1"/>
    </xf>
    <xf numFmtId="3" fontId="15" fillId="0" borderId="0" xfId="19" applyNumberFormat="1"/>
    <xf numFmtId="0" fontId="20" fillId="18" borderId="4" xfId="19" applyFont="1" applyFill="1" applyBorder="1" applyAlignment="1">
      <alignment horizontal="center" vertical="center" wrapText="1"/>
    </xf>
    <xf numFmtId="0" fontId="29" fillId="18" borderId="4" xfId="19" applyFont="1" applyFill="1" applyBorder="1" applyAlignment="1">
      <alignment horizontal="center" vertical="center"/>
    </xf>
    <xf numFmtId="3" fontId="29" fillId="18" borderId="4" xfId="19" applyNumberFormat="1" applyFont="1" applyFill="1" applyBorder="1" applyAlignment="1">
      <alignment horizontal="center" vertical="center" wrapText="1"/>
    </xf>
    <xf numFmtId="0" fontId="30" fillId="17" borderId="4" xfId="19" applyFont="1" applyFill="1" applyBorder="1" applyAlignment="1">
      <alignment horizontal="right" vertical="center"/>
    </xf>
    <xf numFmtId="3" fontId="22" fillId="20" borderId="4" xfId="19" applyNumberFormat="1" applyFont="1" applyFill="1" applyBorder="1" applyAlignment="1">
      <alignment horizontal="center" vertical="center" wrapText="1"/>
    </xf>
    <xf numFmtId="0" fontId="30" fillId="22" borderId="4" xfId="19" applyFont="1" applyFill="1" applyBorder="1" applyAlignment="1">
      <alignment horizontal="right" vertical="center" wrapText="1"/>
    </xf>
    <xf numFmtId="0" fontId="15" fillId="0" borderId="0" xfId="19" applyAlignment="1">
      <alignment horizontal="center"/>
    </xf>
    <xf numFmtId="0" fontId="15" fillId="0" borderId="10" xfId="19" applyBorder="1" applyAlignment="1">
      <alignment vertical="center"/>
    </xf>
    <xf numFmtId="0" fontId="35" fillId="7" borderId="0" xfId="19" applyFont="1" applyFill="1"/>
    <xf numFmtId="0" fontId="36" fillId="0" borderId="0" xfId="19" applyFont="1"/>
    <xf numFmtId="0" fontId="15" fillId="0" borderId="0" xfId="19" applyAlignment="1">
      <alignment horizontal="center" vertical="center" wrapText="1"/>
    </xf>
    <xf numFmtId="0" fontId="15" fillId="0" borderId="0" xfId="19" applyAlignment="1">
      <alignment horizontal="center" vertical="center"/>
    </xf>
    <xf numFmtId="0" fontId="15" fillId="0" borderId="11" xfId="19" applyBorder="1" applyAlignment="1">
      <alignment horizontal="center" vertical="center"/>
    </xf>
    <xf numFmtId="0" fontId="15" fillId="0" borderId="12" xfId="19" applyBorder="1" applyAlignment="1">
      <alignment horizontal="center" vertical="center"/>
    </xf>
    <xf numFmtId="0" fontId="37" fillId="23" borderId="14" xfId="19" applyFont="1" applyFill="1" applyBorder="1" applyAlignment="1">
      <alignment horizontal="center" vertical="center"/>
    </xf>
    <xf numFmtId="0" fontId="37" fillId="23" borderId="15" xfId="19" applyFont="1" applyFill="1" applyBorder="1" applyAlignment="1">
      <alignment horizontal="right" vertical="center"/>
    </xf>
    <xf numFmtId="0" fontId="37" fillId="23" borderId="16" xfId="19" applyFont="1" applyFill="1" applyBorder="1" applyAlignment="1">
      <alignment horizontal="center" vertical="center"/>
    </xf>
    <xf numFmtId="0" fontId="37" fillId="23" borderId="17" xfId="19" applyFont="1" applyFill="1" applyBorder="1" applyAlignment="1">
      <alignment horizontal="right" vertical="center"/>
    </xf>
    <xf numFmtId="0" fontId="15" fillId="0" borderId="0" xfId="19" applyAlignment="1">
      <alignment vertical="center"/>
    </xf>
    <xf numFmtId="0" fontId="0" fillId="0" borderId="0" xfId="0" applyAlignment="1">
      <alignment horizontal="right" vertical="center" wrapText="1" indent="1"/>
    </xf>
    <xf numFmtId="9" fontId="0" fillId="0" borderId="0" xfId="0" applyNumberFormat="1">
      <alignment horizontal="left" vertical="center" wrapText="1" indent="1"/>
    </xf>
    <xf numFmtId="1" fontId="0" fillId="0" borderId="0" xfId="0" applyNumberFormat="1">
      <alignment horizontal="left" vertical="center" wrapText="1" indent="1"/>
    </xf>
    <xf numFmtId="3" fontId="38" fillId="11" borderId="8" xfId="19" applyNumberFormat="1" applyFont="1" applyFill="1" applyBorder="1" applyAlignment="1">
      <alignment horizontal="left" vertical="center"/>
    </xf>
    <xf numFmtId="0" fontId="0" fillId="7" borderId="0" xfId="0" applyFill="1" applyBorder="1" applyAlignment="1">
      <alignment horizontal="right" vertical="center" wrapText="1" indent="1"/>
    </xf>
    <xf numFmtId="9" fontId="0" fillId="7" borderId="0" xfId="0" applyNumberFormat="1" applyFill="1">
      <alignment horizontal="left" vertical="center" wrapText="1" indent="1"/>
    </xf>
    <xf numFmtId="43" fontId="0" fillId="0" borderId="0" xfId="0" applyNumberFormat="1">
      <alignment horizontal="left" vertical="center" wrapText="1" indent="1"/>
    </xf>
    <xf numFmtId="166" fontId="10" fillId="0" borderId="19" xfId="2" applyNumberFormat="1" applyBorder="1">
      <alignment vertical="center"/>
    </xf>
    <xf numFmtId="0" fontId="0" fillId="0" borderId="19" xfId="0" applyBorder="1">
      <alignment horizontal="left" vertical="center" wrapText="1" indent="1"/>
    </xf>
    <xf numFmtId="0" fontId="2" fillId="0" borderId="22" xfId="0" applyFont="1" applyBorder="1" applyAlignment="1">
      <alignment wrapText="1"/>
    </xf>
    <xf numFmtId="0" fontId="5" fillId="3" borderId="19" xfId="7" applyBorder="1">
      <alignment vertical="center" wrapText="1"/>
    </xf>
    <xf numFmtId="166" fontId="5" fillId="3" borderId="19" xfId="16" applyFill="1" applyBorder="1" applyAlignment="1">
      <alignment horizontal="right" vertical="center" wrapText="1"/>
    </xf>
    <xf numFmtId="0" fontId="5" fillId="3" borderId="24" xfId="7" applyBorder="1">
      <alignment vertical="center" wrapText="1"/>
    </xf>
    <xf numFmtId="166" fontId="5" fillId="3" borderId="24" xfId="16" applyFill="1" applyBorder="1" applyAlignment="1">
      <alignment horizontal="right" vertical="center" wrapText="1"/>
    </xf>
    <xf numFmtId="166" fontId="41" fillId="3" borderId="19" xfId="16" applyFont="1" applyFill="1" applyBorder="1" applyAlignment="1">
      <alignment horizontal="left" vertical="center" wrapText="1"/>
    </xf>
    <xf numFmtId="166" fontId="41" fillId="3" borderId="24" xfId="16" applyFont="1" applyFill="1" applyBorder="1" applyAlignment="1">
      <alignment vertical="center" wrapText="1"/>
    </xf>
    <xf numFmtId="0" fontId="2" fillId="0" borderId="22" xfId="0" applyFont="1" applyBorder="1" applyAlignment="1">
      <alignment vertical="center"/>
    </xf>
    <xf numFmtId="0" fontId="5" fillId="0" borderId="0" xfId="1" applyBorder="1" applyAlignment="1">
      <alignment horizontal="center" vertical="center" wrapText="1"/>
    </xf>
    <xf numFmtId="0" fontId="0" fillId="0" borderId="22" xfId="0" applyBorder="1">
      <alignment horizontal="left" vertical="center" wrapText="1" indent="1"/>
    </xf>
    <xf numFmtId="0" fontId="2" fillId="7" borderId="22" xfId="0" applyFont="1" applyFill="1" applyBorder="1" applyAlignment="1">
      <alignment vertical="center"/>
    </xf>
    <xf numFmtId="0" fontId="0" fillId="0" borderId="21" xfId="0" applyBorder="1">
      <alignment horizontal="left" vertical="center" wrapText="1" indent="1"/>
    </xf>
    <xf numFmtId="0" fontId="13" fillId="0" borderId="1" xfId="8" applyFill="1">
      <alignment horizontal="right" vertical="center" indent="1"/>
    </xf>
    <xf numFmtId="0" fontId="2" fillId="0" borderId="25" xfId="0" applyFont="1" applyBorder="1">
      <alignment horizontal="left" vertical="center" wrapText="1" indent="1"/>
    </xf>
    <xf numFmtId="0" fontId="10" fillId="0" borderId="0" xfId="0" applyFont="1" applyBorder="1" applyAlignment="1">
      <alignment horizontal="right" vertical="center"/>
    </xf>
    <xf numFmtId="166" fontId="10" fillId="0" borderId="0" xfId="2" applyNumberFormat="1" applyBorder="1">
      <alignment vertical="center"/>
    </xf>
    <xf numFmtId="0" fontId="10" fillId="0" borderId="19" xfId="0" applyFont="1" applyBorder="1" applyAlignment="1">
      <alignment horizontal="right" vertical="center"/>
    </xf>
    <xf numFmtId="3" fontId="18" fillId="11" borderId="27" xfId="19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2" fillId="0" borderId="20" xfId="0" applyFont="1" applyBorder="1">
      <alignment horizontal="left" vertical="center" wrapText="1" indent="1"/>
    </xf>
    <xf numFmtId="0" fontId="0" fillId="0" borderId="0" xfId="0" applyBorder="1" applyAlignment="1">
      <alignment horizontal="right" vertical="center" wrapText="1" indent="1"/>
    </xf>
    <xf numFmtId="0" fontId="0" fillId="7" borderId="21" xfId="0" applyFill="1" applyBorder="1">
      <alignment horizontal="left" vertical="center" wrapText="1" indent="1"/>
    </xf>
    <xf numFmtId="0" fontId="0" fillId="0" borderId="23" xfId="0" applyBorder="1">
      <alignment horizontal="left" vertical="center" wrapText="1" indent="1"/>
    </xf>
    <xf numFmtId="0" fontId="0" fillId="0" borderId="28" xfId="0" applyBorder="1">
      <alignment horizontal="left" vertical="center" wrapText="1" indent="1"/>
    </xf>
    <xf numFmtId="0" fontId="0" fillId="0" borderId="2" xfId="0" applyBorder="1">
      <alignment horizontal="left" vertical="center" wrapText="1" indent="1"/>
    </xf>
    <xf numFmtId="41" fontId="12" fillId="0" borderId="32" xfId="13" applyNumberFormat="1" applyFont="1" applyFill="1" applyBorder="1">
      <alignment horizontal="right" vertical="center"/>
    </xf>
    <xf numFmtId="0" fontId="0" fillId="0" borderId="18" xfId="0" applyBorder="1">
      <alignment horizontal="left" vertical="center" wrapText="1" indent="1"/>
    </xf>
    <xf numFmtId="0" fontId="40" fillId="0" borderId="19" xfId="2" applyFont="1" applyBorder="1" applyAlignment="1" applyProtection="1"/>
    <xf numFmtId="14" fontId="13" fillId="0" borderId="0" xfId="18" applyFont="1" applyBorder="1" applyAlignment="1">
      <alignment horizontal="center" vertical="center" wrapText="1"/>
    </xf>
    <xf numFmtId="166" fontId="42" fillId="0" borderId="0" xfId="2" applyNumberFormat="1" applyFont="1" applyBorder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43" fillId="0" borderId="1" xfId="8" applyFont="1" applyFill="1">
      <alignment horizontal="right" vertical="center" indent="1"/>
    </xf>
    <xf numFmtId="41" fontId="44" fillId="2" borderId="26" xfId="13" applyNumberFormat="1" applyFont="1" applyFill="1" applyBorder="1" applyAlignment="1" applyProtection="1">
      <alignment horizontal="center" vertical="center"/>
    </xf>
    <xf numFmtId="164" fontId="45" fillId="2" borderId="33" xfId="11" applyNumberFormat="1" applyFont="1" applyFill="1" applyBorder="1" applyAlignment="1" applyProtection="1">
      <alignment horizontal="right" vertical="center"/>
    </xf>
    <xf numFmtId="41" fontId="0" fillId="0" borderId="0" xfId="13" applyNumberFormat="1" applyFont="1" applyFill="1" applyBorder="1" applyProtection="1">
      <alignment horizontal="right" vertical="center"/>
    </xf>
    <xf numFmtId="165" fontId="0" fillId="0" borderId="0" xfId="17" applyFont="1" applyFill="1" applyBorder="1">
      <alignment horizontal="right" vertical="center"/>
    </xf>
    <xf numFmtId="0" fontId="0" fillId="0" borderId="0" xfId="0" applyBorder="1" applyAlignment="1">
      <alignment horizontal="right" vertical="center" wrapText="1"/>
    </xf>
    <xf numFmtId="41" fontId="0" fillId="7" borderId="0" xfId="13" applyNumberFormat="1" applyFont="1" applyFill="1" applyBorder="1" applyProtection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7" fontId="12" fillId="0" borderId="1" xfId="4" applyNumberFormat="1" applyFill="1" applyBorder="1">
      <alignment horizontal="right" vertical="center"/>
    </xf>
    <xf numFmtId="1" fontId="0" fillId="0" borderId="0" xfId="17" applyNumberFormat="1" applyFont="1" applyFill="1" applyBorder="1">
      <alignment horizontal="right" vertical="center"/>
    </xf>
    <xf numFmtId="43" fontId="0" fillId="0" borderId="0" xfId="13" applyNumberFormat="1" applyFont="1" applyFill="1" applyBorder="1" applyProtection="1">
      <alignment horizontal="right" vertical="center"/>
    </xf>
    <xf numFmtId="166" fontId="46" fillId="0" borderId="0" xfId="0" applyNumberFormat="1" applyFont="1">
      <alignment horizontal="left" vertical="center" wrapText="1" indent="1"/>
    </xf>
    <xf numFmtId="0" fontId="47" fillId="0" borderId="0" xfId="0" applyFont="1">
      <alignment horizontal="left" vertical="center" wrapText="1" indent="1"/>
    </xf>
    <xf numFmtId="0" fontId="15" fillId="19" borderId="13" xfId="19" applyFill="1" applyBorder="1" applyAlignment="1">
      <alignment horizontal="center" vertical="center"/>
    </xf>
    <xf numFmtId="0" fontId="34" fillId="0" borderId="13" xfId="19" applyFont="1" applyBorder="1"/>
    <xf numFmtId="0" fontId="15" fillId="0" borderId="4" xfId="19" applyBorder="1" applyAlignment="1">
      <alignment horizontal="center" vertical="center"/>
    </xf>
    <xf numFmtId="0" fontId="34" fillId="0" borderId="4" xfId="19" applyFont="1" applyBorder="1" applyAlignment="1">
      <alignment vertical="center"/>
    </xf>
    <xf numFmtId="0" fontId="15" fillId="0" borderId="4" xfId="19" applyBorder="1" applyAlignment="1">
      <alignment vertical="center"/>
    </xf>
    <xf numFmtId="0" fontId="17" fillId="8" borderId="4" xfId="19" applyFont="1" applyFill="1" applyBorder="1" applyAlignment="1">
      <alignment horizontal="center" vertical="center"/>
    </xf>
    <xf numFmtId="0" fontId="28" fillId="19" borderId="4" xfId="19" applyFont="1" applyFill="1" applyBorder="1" applyAlignment="1">
      <alignment horizontal="center" vertical="center" wrapText="1"/>
    </xf>
    <xf numFmtId="0" fontId="34" fillId="0" borderId="4" xfId="19" applyFont="1" applyBorder="1"/>
    <xf numFmtId="0" fontId="30" fillId="20" borderId="4" xfId="19" applyFont="1" applyFill="1" applyBorder="1" applyAlignment="1">
      <alignment horizontal="center" vertical="center" wrapText="1"/>
    </xf>
    <xf numFmtId="0" fontId="17" fillId="21" borderId="4" xfId="19" applyFont="1" applyFill="1" applyBorder="1" applyAlignment="1">
      <alignment horizontal="center" vertical="center"/>
    </xf>
    <xf numFmtId="0" fontId="17" fillId="20" borderId="4" xfId="19" applyFont="1" applyFill="1" applyBorder="1" applyAlignment="1">
      <alignment horizontal="center" vertical="center" wrapText="1"/>
    </xf>
    <xf numFmtId="0" fontId="48" fillId="7" borderId="34" xfId="6" applyFont="1" applyFill="1" applyBorder="1" applyAlignment="1" applyProtection="1">
      <alignment horizontal="right" vertical="center" indent="2"/>
    </xf>
    <xf numFmtId="0" fontId="48" fillId="7" borderId="35" xfId="6" applyFont="1" applyFill="1" applyBorder="1" applyAlignment="1" applyProtection="1">
      <alignment horizontal="right" vertical="center" indent="2"/>
    </xf>
    <xf numFmtId="0" fontId="48" fillId="7" borderId="36" xfId="6" applyFont="1" applyFill="1" applyBorder="1" applyAlignment="1" applyProtection="1">
      <alignment horizontal="right" vertical="center" indent="2"/>
    </xf>
    <xf numFmtId="0" fontId="43" fillId="7" borderId="33" xfId="12" applyFont="1" applyFill="1" applyBorder="1" applyAlignment="1" applyProtection="1">
      <alignment horizontal="center" vertical="center"/>
    </xf>
    <xf numFmtId="0" fontId="43" fillId="7" borderId="24" xfId="12" applyFont="1" applyFill="1" applyBorder="1" applyAlignment="1" applyProtection="1">
      <alignment horizontal="center" vertical="center"/>
    </xf>
    <xf numFmtId="0" fontId="43" fillId="7" borderId="26" xfId="12" applyFont="1" applyFill="1" applyBorder="1" applyAlignment="1" applyProtection="1">
      <alignment horizontal="center" vertical="center"/>
    </xf>
    <xf numFmtId="0" fontId="5" fillId="3" borderId="19" xfId="7" applyBorder="1" applyAlignment="1">
      <alignment horizontal="center" vertical="center" wrapText="1"/>
    </xf>
    <xf numFmtId="0" fontId="5" fillId="3" borderId="20" xfId="7" applyBorder="1" applyAlignment="1">
      <alignment horizontal="center" vertical="center" wrapText="1"/>
    </xf>
    <xf numFmtId="0" fontId="5" fillId="3" borderId="24" xfId="1" applyFill="1" applyBorder="1" applyAlignment="1">
      <alignment horizontal="center" vertical="center"/>
    </xf>
    <xf numFmtId="0" fontId="5" fillId="3" borderId="25" xfId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3" borderId="18" xfId="7" applyBorder="1" applyAlignment="1">
      <alignment horizontal="center" vertical="center" wrapText="1"/>
    </xf>
    <xf numFmtId="0" fontId="5" fillId="3" borderId="23" xfId="7" applyBorder="1" applyAlignment="1">
      <alignment horizontal="right" vertical="center" wrapText="1" indent="2"/>
    </xf>
    <xf numFmtId="0" fontId="5" fillId="3" borderId="24" xfId="7" applyBorder="1" applyAlignment="1">
      <alignment horizontal="right" vertical="center" wrapText="1" indent="2"/>
    </xf>
    <xf numFmtId="0" fontId="10" fillId="0" borderId="18" xfId="2" applyBorder="1" applyAlignment="1" applyProtection="1">
      <alignment horizontal="center" vertical="center"/>
    </xf>
    <xf numFmtId="0" fontId="10" fillId="0" borderId="19" xfId="2" applyBorder="1" applyAlignment="1" applyProtection="1">
      <alignment horizontal="center" vertical="center"/>
    </xf>
    <xf numFmtId="0" fontId="10" fillId="0" borderId="21" xfId="2" applyBorder="1" applyAlignment="1" applyProtection="1">
      <alignment horizontal="center" vertical="center"/>
    </xf>
    <xf numFmtId="0" fontId="10" fillId="0" borderId="0" xfId="2" applyBorder="1" applyAlignment="1" applyProtection="1">
      <alignment horizontal="center" vertical="center"/>
    </xf>
    <xf numFmtId="9" fontId="0" fillId="7" borderId="0" xfId="17" applyNumberFormat="1" applyFont="1" applyFill="1" applyBorder="1">
      <alignment horizontal="right" vertical="center"/>
    </xf>
    <xf numFmtId="9" fontId="0" fillId="0" borderId="0" xfId="17" applyNumberFormat="1" applyFont="1" applyFill="1" applyBorder="1">
      <alignment horizontal="right" vertical="center"/>
    </xf>
  </cellXfs>
  <cellStyles count="20">
    <cellStyle name="20% - Accent1" xfId="15" builtinId="30" customBuiltin="1"/>
    <cellStyle name="60% - Accent1" xfId="7" builtinId="32" customBuiltin="1"/>
    <cellStyle name="Currency" xfId="13" builtinId="4" customBuiltin="1"/>
    <cellStyle name="Currency [0]" xfId="14" builtinId="7" customBuiltin="1"/>
    <cellStyle name="Date" xfId="18" xr:uid="{00000000-0005-0000-0000-000004000000}"/>
    <cellStyle name="Explanatory Text" xfId="10" builtinId="53" customBuiltin="1"/>
    <cellStyle name="Followed Hyperlink" xfId="5" builtinId="9" customBuiltin="1"/>
    <cellStyle name="Heading 1" xfId="2" builtinId="16" customBuiltin="1"/>
    <cellStyle name="Heading 2" xfId="3" builtinId="17" customBuiltin="1"/>
    <cellStyle name="Heading 3" xfId="8" builtinId="18" customBuiltin="1"/>
    <cellStyle name="Heading 4" xfId="12" builtinId="19" customBuiltin="1"/>
    <cellStyle name="Hyperlink" xfId="1" builtinId="8" customBuiltin="1"/>
    <cellStyle name="Normal" xfId="0" builtinId="0" customBuiltin="1"/>
    <cellStyle name="Normal 2" xfId="19" xr:uid="{00000000-0005-0000-0000-00000D000000}"/>
    <cellStyle name="Percent" xfId="4" builtinId="5" customBuiltin="1"/>
    <cellStyle name="Phone" xfId="16" xr:uid="{00000000-0005-0000-0000-00000F000000}"/>
    <cellStyle name="Quantity" xfId="17" xr:uid="{00000000-0005-0000-0000-000010000000}"/>
    <cellStyle name="Title" xfId="6" builtinId="15" customBuiltin="1"/>
    <cellStyle name="Total" xfId="11" builtinId="25" customBuiltin="1"/>
    <cellStyle name="Warning Text" xfId="9" builtinId="11" customBuiltin="1"/>
  </cellStyles>
  <dxfs count="22">
    <dxf>
      <alignment horizontal="right" vertical="center" textRotation="0" relativeIndent="-1" justifyLastLine="0" shrinkToFit="0" readingOrder="0"/>
    </dxf>
    <dxf>
      <alignment horizontal="right" vertical="center" textRotation="0" relativeIndent="-1" justifyLastLine="0" shrinkToFit="0" readingOrder="0"/>
    </dxf>
    <dxf>
      <alignment horizontal="right" vertical="center" textRotation="0" relativeIndent="-1" justifyLastLine="0" shrinkToFit="0" readingOrder="0"/>
    </dxf>
    <dxf>
      <alignment horizontal="right" vertical="center" textRotation="0" relativeIndent="-1" justifyLastLine="0" shrinkToFit="0" readingOrder="0"/>
    </dxf>
    <dxf>
      <alignment horizontal="right" vertical="center" textRotation="0" wrapText="1" indent="1" justifyLastLine="0" shrinkToFit="0" readingOrder="0"/>
    </dxf>
    <dxf>
      <alignment horizontal="right" vertical="center" textRotation="0" wrapText="1" indent="1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auto="1"/>
        </patternFill>
      </fill>
    </dxf>
    <dxf>
      <fill>
        <patternFill patternType="solid">
          <fgColor theme="4" tint="0.79995117038483843"/>
          <bgColor theme="4" tint="0.79998168889431442"/>
        </patternFill>
      </fill>
    </dxf>
    <dxf>
      <font>
        <b val="0"/>
        <i val="0"/>
        <color theme="1" tint="4.9989318521683403E-2"/>
      </font>
    </dxf>
    <dxf>
      <font>
        <b/>
        <i val="0"/>
        <color theme="4" tint="-0.499984740745262"/>
      </font>
      <border>
        <left style="thin">
          <color theme="4"/>
        </left>
        <right style="thin">
          <color theme="4"/>
        </right>
        <top style="double">
          <color theme="4"/>
        </top>
        <bottom style="thin">
          <color theme="4"/>
        </bottom>
      </border>
    </dxf>
    <dxf>
      <font>
        <b val="0"/>
        <i val="0"/>
        <color theme="4" tint="-0.24994659260841701"/>
      </font>
      <border>
        <left style="thin">
          <color theme="4"/>
        </left>
        <right style="thin">
          <color theme="4"/>
        </right>
        <top style="thin">
          <color theme="4"/>
        </top>
        <vertical/>
        <horizontal/>
      </border>
    </dxf>
    <dxf>
      <font>
        <b val="0"/>
        <i val="0"/>
        <color theme="3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Invoice" defaultPivotStyle="PivotStyleLight16">
    <tableStyle name="Invoice" pivot="0" count="6" xr9:uid="{00000000-0011-0000-FFFF-FFFF00000000}">
      <tableStyleElement type="wholeTable" dxfId="21"/>
      <tableStyleElement type="headerRow" dxfId="20"/>
      <tableStyleElement type="totalRow" dxfId="19"/>
      <tableStyleElement type="lastColumn" dxfId="18"/>
      <tableStyleElement type="firstRowStripe" dxfId="17"/>
      <tableStyleElement type="secondRowStripe" dxfId="1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1228725</xdr:colOff>
      <xdr:row>29</xdr:row>
      <xdr:rowOff>247495</xdr:rowOff>
    </xdr:from>
    <xdr:to>
      <xdr:col>3</xdr:col>
      <xdr:colOff>571500</xdr:colOff>
      <xdr:row>31</xdr:row>
      <xdr:rowOff>200872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1895500" y="11610820"/>
          <a:ext cx="1390650" cy="6915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KAR/&#1605;&#1581;&#1589;&#1608;&#1604;&#1575;&#1578;%20&#1606;&#1602;&#1588;&#1607;%20&#1576;&#1585;&#1583;&#1575;&#1585;&#1740;/&#1605;&#1581;&#1589;&#1608;&#1604;&#1575;&#1578;%20&#1605;&#1575;&#1588;&#1740;&#1606;%20&#1581;&#1587;&#1575;&#1576;/&#1605;&#1581;&#1575;&#1587;&#1576;&#1607;%20&#1711;&#1585;%20&#1578;&#1593;&#1585;&#1601;&#1607;%20&#1607;&#1586;&#1740;&#1606;&#1607;%20&#1606;&#1602;&#1588;&#1607;%20&#1576;&#1585;&#1583;&#1575;&#1585;&#1740;%20&#1608;&#1705;&#1605;&#1740;&#1587;&#1740;&#1608;&#1606;%20&#1605;&#1588;&#1575;&#1608;&#1585;%20&#1575;&#1605;&#1604;&#1575;&#1705;%2099/140103/1400&#1583;&#1585;&#1589;&#1583;%20&#1602;&#1740;&#1605;&#1578;%20&#1581;&#1602;%20&#1575;&#1604;&#1586;&#1581;&#1605;&#1607;%20&#1575;&#1705;&#1740;&#1662;%20&#1606;&#1602;&#1588;&#1607;%20&#1576;&#1585;&#1583;&#1575;&#1585;&#1740;%20&#1575;&#1605;&#1604;&#1575;&#17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یمت نقشه برداری املاک"/>
      <sheetName val="تغییر ندهید (دیتابیس)"/>
    </sheetNames>
    <sheetDataSet>
      <sheetData sheetId="0"/>
      <sheetData sheetId="1">
        <row r="3">
          <cell r="C3">
            <v>1027687.5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SimpleInvoice" displayName="SimpleInvoice" ref="B8:G26" totalsRowShown="0" headerRowDxfId="6" headerRowCellStyle="Heading 2">
  <autoFilter ref="B8:G26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عنوان " dataDxfId="5"/>
    <tableColumn id="2" xr3:uid="{00000000-0010-0000-0000-000002000000}" name="توضیحات" dataDxfId="4"/>
    <tableColumn id="7" xr3:uid="{00000000-0010-0000-0000-000007000000}" name="تعداد/درصد" dataDxfId="0"/>
    <tableColumn id="8" xr3:uid="{00000000-0010-0000-0000-000008000000}" name="قیمت هر واحد" dataDxfId="3"/>
    <tableColumn id="10" xr3:uid="{00000000-0010-0000-0000-00000A000000}" name="تخفیف" dataDxfId="2"/>
    <tableColumn id="11" xr3:uid="{00000000-0010-0000-0000-00000B000000}" name="قیمت(تومان)" dataDxfId="1" dataCellStyle="Currency">
      <calculatedColumnFormula>IFERROR((D9*E9)-F9,"")</calculatedColumnFormula>
    </tableColumn>
  </tableColumns>
  <tableStyleInfo name="Invoice" showFirstColumn="0" showLastColumn="0" showRowStripes="1" showColumnStripes="0"/>
  <extLst>
    <ext xmlns:x14="http://schemas.microsoft.com/office/spreadsheetml/2009/9/main" uri="{504A1905-F514-4f6f-8877-14C23A59335A}">
      <x14:table altTextSummary="Invoice list with item #, description, quantity, unit price, discount and price"/>
    </ext>
  </extLst>
</table>
</file>

<file path=xl/theme/theme1.xml><?xml version="1.0" encoding="utf-8"?>
<a:theme xmlns:a="http://schemas.openxmlformats.org/drawingml/2006/main" name="Office Theme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Sales Invoice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raymon-verna.ir/" TargetMode="External"/><Relationship Id="rId1" Type="http://schemas.openxmlformats.org/officeDocument/2006/relationships/hyperlink" Target="http://www.sabtemelk.ir/" TargetMode="External"/><Relationship Id="rId5" Type="http://schemas.openxmlformats.org/officeDocument/2006/relationships/table" Target="../tables/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00"/>
  <sheetViews>
    <sheetView rightToLeft="1" workbookViewId="0">
      <selection activeCell="C6" sqref="C6"/>
    </sheetView>
  </sheetViews>
  <sheetFormatPr defaultColWidth="14.42578125" defaultRowHeight="15" customHeight="1" x14ac:dyDescent="0.25"/>
  <cols>
    <col min="1" max="1" width="8.7109375" style="8" customWidth="1"/>
    <col min="2" max="2" width="19.85546875" style="8" customWidth="1"/>
    <col min="3" max="3" width="23.85546875" style="8" customWidth="1"/>
    <col min="4" max="4" width="63" style="8" customWidth="1"/>
    <col min="5" max="5" width="13.85546875" style="8" customWidth="1"/>
    <col min="6" max="6" width="8.7109375" style="8" customWidth="1"/>
    <col min="7" max="16384" width="14.42578125" style="8"/>
  </cols>
  <sheetData>
    <row r="1" spans="3:5" ht="15" customHeight="1" thickBot="1" x14ac:dyDescent="0.3"/>
    <row r="2" spans="3:5" x14ac:dyDescent="0.25">
      <c r="C2" s="50" t="s">
        <v>63</v>
      </c>
      <c r="D2" s="51" t="s">
        <v>64</v>
      </c>
      <c r="E2" s="113" t="s">
        <v>65</v>
      </c>
    </row>
    <row r="3" spans="3:5" x14ac:dyDescent="0.25">
      <c r="C3" s="52">
        <v>2116615</v>
      </c>
      <c r="D3" s="53" t="s">
        <v>66</v>
      </c>
      <c r="E3" s="114"/>
    </row>
    <row r="4" spans="3:5" x14ac:dyDescent="0.25">
      <c r="C4" s="52">
        <v>1723.4</v>
      </c>
      <c r="D4" s="53" t="s">
        <v>67</v>
      </c>
      <c r="E4" s="114"/>
    </row>
    <row r="5" spans="3:5" ht="15.75" thickBot="1" x14ac:dyDescent="0.3">
      <c r="C5" s="54">
        <v>1088.5999999999999</v>
      </c>
      <c r="D5" s="55" t="s">
        <v>68</v>
      </c>
      <c r="E5" s="114"/>
    </row>
    <row r="6" spans="3:5" x14ac:dyDescent="0.25">
      <c r="E6" s="56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">
    <mergeCell ref="E2:E5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8"/>
  <sheetViews>
    <sheetView rightToLeft="1" workbookViewId="0">
      <selection activeCell="E25" sqref="E25"/>
    </sheetView>
  </sheetViews>
  <sheetFormatPr defaultColWidth="14.42578125" defaultRowHeight="15" customHeight="1" x14ac:dyDescent="0.25"/>
  <cols>
    <col min="1" max="1" width="18" style="8" customWidth="1"/>
    <col min="2" max="2" width="27.7109375" style="8" customWidth="1"/>
    <col min="3" max="3" width="16.85546875" style="8" customWidth="1"/>
    <col min="4" max="4" width="17.42578125" style="8" customWidth="1"/>
    <col min="5" max="5" width="7.42578125" style="8" customWidth="1"/>
    <col min="6" max="8" width="8.7109375" style="8" customWidth="1"/>
    <col min="9" max="16384" width="14.42578125" style="8"/>
  </cols>
  <sheetData>
    <row r="1" spans="1:8" ht="22.5" customHeight="1" x14ac:dyDescent="0.25">
      <c r="B1" s="9"/>
      <c r="C1" s="10"/>
    </row>
    <row r="2" spans="1:8" ht="18.75" customHeight="1" x14ac:dyDescent="0.25">
      <c r="A2" s="118" t="s">
        <v>37</v>
      </c>
      <c r="B2" s="118"/>
      <c r="C2" s="118"/>
      <c r="D2" s="11"/>
    </row>
    <row r="3" spans="1:8" ht="2.25" customHeight="1" x14ac:dyDescent="0.25">
      <c r="A3" s="12"/>
      <c r="B3" s="12"/>
      <c r="C3" s="12"/>
      <c r="D3" s="13"/>
    </row>
    <row r="4" spans="1:8" ht="22.5" customHeight="1" x14ac:dyDescent="0.25">
      <c r="A4" s="14" t="s">
        <v>38</v>
      </c>
      <c r="B4" s="15">
        <v>500</v>
      </c>
      <c r="C4" s="16" t="s">
        <v>39</v>
      </c>
      <c r="D4" s="13"/>
    </row>
    <row r="5" spans="1:8" ht="21.75" customHeight="1" x14ac:dyDescent="0.25">
      <c r="A5" s="17" t="s">
        <v>40</v>
      </c>
      <c r="B5" s="60">
        <f>('تغییر ندهید (دیتابیس)'!C3)+IF(AND(B4&gt;=501,B4&lt;5001),(('تغییر ندهید (دیتابیس)'!C4*(B4-501))), 0)+IF(5001&lt;=B4, (('تغییر ندهید (دیتابیس)'!C4*(4500))+('تغییر ندهید (دیتابیس)'!C5*(B4-5001))), 0)</f>
        <v>2116615</v>
      </c>
      <c r="C5" s="16" t="s">
        <v>41</v>
      </c>
      <c r="D5" s="13"/>
    </row>
    <row r="6" spans="1:8" ht="2.25" customHeight="1" x14ac:dyDescent="0.25">
      <c r="A6" s="18"/>
      <c r="B6" s="19"/>
      <c r="C6" s="20"/>
      <c r="D6" s="13"/>
    </row>
    <row r="7" spans="1:8" ht="18" x14ac:dyDescent="0.25">
      <c r="A7" s="21" t="s">
        <v>42</v>
      </c>
      <c r="B7" s="21" t="s">
        <v>43</v>
      </c>
      <c r="C7" s="21" t="s">
        <v>44</v>
      </c>
      <c r="D7" s="22"/>
      <c r="E7" s="23"/>
    </row>
    <row r="8" spans="1:8" ht="15.75" customHeight="1" x14ac:dyDescent="0.25">
      <c r="A8" s="24" t="s">
        <v>45</v>
      </c>
      <c r="B8" s="25">
        <v>10</v>
      </c>
      <c r="C8" s="26">
        <f>('ریز هزینه نقشه برداری املاک1'!$B$5*('ریز هزینه نقشه برداری املاک1'!$B8/100))</f>
        <v>211661.5</v>
      </c>
      <c r="D8" s="27"/>
      <c r="E8" s="23"/>
    </row>
    <row r="9" spans="1:8" ht="18.75" customHeight="1" x14ac:dyDescent="0.25">
      <c r="A9" s="28" t="s">
        <v>46</v>
      </c>
      <c r="B9" s="29">
        <v>0.83</v>
      </c>
      <c r="C9" s="30">
        <f>('ریز هزینه نقشه برداری املاک1'!$B$5*('ریز هزینه نقشه برداری املاک1'!$B9/100))</f>
        <v>17567.904500000001</v>
      </c>
      <c r="D9" s="27"/>
      <c r="E9" s="23"/>
    </row>
    <row r="10" spans="1:8" ht="15.75" customHeight="1" x14ac:dyDescent="0.25">
      <c r="A10" s="31" t="s">
        <v>11</v>
      </c>
      <c r="B10" s="25">
        <v>2.5</v>
      </c>
      <c r="C10" s="26">
        <f>('ریز هزینه نقشه برداری املاک1'!$B$5*('ریز هزینه نقشه برداری املاک1'!$B10/100))</f>
        <v>52915.375</v>
      </c>
      <c r="D10" s="27"/>
      <c r="E10" s="23"/>
    </row>
    <row r="11" spans="1:8" ht="20.25" customHeight="1" x14ac:dyDescent="0.25">
      <c r="A11" s="28" t="s">
        <v>47</v>
      </c>
      <c r="B11" s="29">
        <v>20</v>
      </c>
      <c r="C11" s="30">
        <f>('ریز هزینه نقشه برداری املاک1'!$B$5*('ریز هزینه نقشه برداری املاک1'!$B11/100))</f>
        <v>423323</v>
      </c>
      <c r="D11" s="27"/>
      <c r="E11" s="23"/>
    </row>
    <row r="12" spans="1:8" ht="15.75" customHeight="1" x14ac:dyDescent="0.25">
      <c r="A12" s="31" t="s">
        <v>48</v>
      </c>
      <c r="B12" s="25">
        <v>20</v>
      </c>
      <c r="C12" s="26">
        <f>('ریز هزینه نقشه برداری املاک1'!$B$5*('ریز هزینه نقشه برداری املاک1'!$B12/100))</f>
        <v>423323</v>
      </c>
      <c r="D12" s="27"/>
      <c r="E12" s="23"/>
    </row>
    <row r="13" spans="1:8" ht="47.25" customHeight="1" x14ac:dyDescent="0.25">
      <c r="A13" s="32" t="s">
        <v>49</v>
      </c>
      <c r="B13" s="33">
        <v>20</v>
      </c>
      <c r="C13" s="34">
        <f>'ریز هزینه نقشه برداری املاک1'!$B$5*('ریز هزینه نقشه برداری املاک1'!$B13/100)</f>
        <v>423323</v>
      </c>
      <c r="D13" s="35">
        <f>('ریز هزینه نقشه برداری املاک1'!$B$5*0.25)</f>
        <v>529153.75</v>
      </c>
      <c r="E13" s="36" t="s">
        <v>50</v>
      </c>
    </row>
    <row r="14" spans="1:8" ht="15.75" customHeight="1" x14ac:dyDescent="0.25">
      <c r="A14" s="24" t="s">
        <v>51</v>
      </c>
      <c r="B14" s="25">
        <v>10</v>
      </c>
      <c r="C14" s="26">
        <f>('ریز هزینه نقشه برداری املاک1'!$B$5*('ریز هزینه نقشه برداری املاک1'!$B14/100))</f>
        <v>211661.5</v>
      </c>
      <c r="D14" s="27"/>
      <c r="E14" s="23"/>
    </row>
    <row r="15" spans="1:8" ht="15.75" customHeight="1" x14ac:dyDescent="0.25">
      <c r="A15" s="28" t="s">
        <v>52</v>
      </c>
      <c r="B15" s="29">
        <v>15</v>
      </c>
      <c r="C15" s="30">
        <f>('ریز هزینه نقشه برداری املاک1'!$B$5*('ریز هزینه نقشه برداری املاک1'!$B15/100))</f>
        <v>317492.25</v>
      </c>
      <c r="D15" s="27"/>
      <c r="E15" s="23"/>
      <c r="H15" s="37"/>
    </row>
    <row r="16" spans="1:8" ht="19.5" customHeight="1" x14ac:dyDescent="0.25">
      <c r="A16" s="24" t="s">
        <v>53</v>
      </c>
      <c r="B16" s="25">
        <v>1.67</v>
      </c>
      <c r="C16" s="26">
        <f>('ریز هزینه نقشه برداری املاک1'!$B$5*('ریز هزینه نقشه برداری املاک1'!$B16/100))</f>
        <v>35347.470499999996</v>
      </c>
      <c r="D16" s="27"/>
      <c r="E16" s="23"/>
    </row>
    <row r="17" spans="1:9" ht="31.5" x14ac:dyDescent="0.25">
      <c r="A17" s="38" t="s">
        <v>54</v>
      </c>
      <c r="B17" s="39">
        <f>SUM('ریز هزینه نقشه برداری املاک1'!$B$8:$B$16)</f>
        <v>100</v>
      </c>
      <c r="C17" s="40">
        <f>SUM('ریز هزینه نقشه برداری املاک1'!$C$8:$C$16)</f>
        <v>2116615</v>
      </c>
      <c r="D17" s="41" t="s">
        <v>55</v>
      </c>
      <c r="E17" s="119" t="s">
        <v>56</v>
      </c>
      <c r="I17" s="8">
        <f>100-B17</f>
        <v>0</v>
      </c>
    </row>
    <row r="18" spans="1:9" s="44" customFormat="1" ht="35.25" customHeight="1" x14ac:dyDescent="0.25">
      <c r="A18" s="121" t="s">
        <v>57</v>
      </c>
      <c r="B18" s="122"/>
      <c r="C18" s="42">
        <f>IF('[1]تغییر ندهید (دیتابیس)'!$C$3&lt;=$B$5*0.9,$B$5*0.9,'[1]تغییر ندهید (دیتابیس)'!$C$3)</f>
        <v>1904953.5</v>
      </c>
      <c r="D18" s="43" t="s">
        <v>58</v>
      </c>
      <c r="E18" s="120"/>
    </row>
    <row r="19" spans="1:9" s="44" customFormat="1" ht="35.25" customHeight="1" x14ac:dyDescent="0.25">
      <c r="A19" s="123" t="s">
        <v>59</v>
      </c>
      <c r="B19" s="122"/>
      <c r="C19" s="42">
        <f>IF('[1]تغییر ندهید (دیتابیس)'!$C$3&lt;=$B$5*0.8,$B$5*0.8,'[1]تغییر ندهید (دیتابیس)'!C3)</f>
        <v>1693292</v>
      </c>
      <c r="D19" s="43" t="s">
        <v>60</v>
      </c>
      <c r="E19" s="120"/>
    </row>
    <row r="20" spans="1:9" s="44" customFormat="1" ht="35.25" customHeight="1" x14ac:dyDescent="0.25">
      <c r="A20" s="123" t="s">
        <v>61</v>
      </c>
      <c r="B20" s="122"/>
      <c r="C20" s="42">
        <f>IF('[1]تغییر ندهید (دیتابیس)'!$C$3&lt;=$B$5*0.6,$B$5*0.6,'[1]تغییر ندهید (دیتابیس)'!$C$3)</f>
        <v>1269969</v>
      </c>
      <c r="D20" s="43" t="s">
        <v>62</v>
      </c>
      <c r="E20" s="120"/>
    </row>
    <row r="21" spans="1:9" ht="15.75" customHeight="1" x14ac:dyDescent="0.25">
      <c r="A21" s="115"/>
      <c r="B21" s="116"/>
      <c r="C21" s="116"/>
      <c r="D21" s="13"/>
    </row>
    <row r="22" spans="1:9" ht="15" customHeight="1" x14ac:dyDescent="0.25">
      <c r="A22" s="116"/>
      <c r="B22" s="117"/>
      <c r="C22" s="116"/>
      <c r="D22" s="13"/>
    </row>
    <row r="23" spans="1:9" ht="13.5" customHeight="1" x14ac:dyDescent="0.25">
      <c r="A23" s="116"/>
      <c r="B23" s="117"/>
      <c r="C23" s="116"/>
      <c r="D23" s="13"/>
    </row>
    <row r="24" spans="1:9" ht="15.75" customHeight="1" x14ac:dyDescent="0.25">
      <c r="A24" s="116"/>
      <c r="B24" s="116"/>
      <c r="C24" s="116"/>
      <c r="D24" s="45"/>
      <c r="F24" s="46"/>
      <c r="G24" s="46"/>
      <c r="H24" s="46">
        <f>(100*650000)/B5</f>
        <v>30.709411017119315</v>
      </c>
      <c r="I24" s="46">
        <f>B5*0.6</f>
        <v>1269969</v>
      </c>
    </row>
    <row r="25" spans="1:9" ht="30" customHeight="1" x14ac:dyDescent="0.25">
      <c r="F25" s="46">
        <f>B5/650000</f>
        <v>3.256330769230769</v>
      </c>
      <c r="G25" s="46"/>
      <c r="H25" s="46"/>
      <c r="I25" s="46"/>
    </row>
    <row r="27" spans="1:9" ht="30" customHeight="1" x14ac:dyDescent="0.25"/>
    <row r="28" spans="1:9" ht="15" customHeight="1" x14ac:dyDescent="0.25">
      <c r="A28" s="47"/>
      <c r="B28" s="47"/>
      <c r="C28" s="47"/>
    </row>
    <row r="29" spans="1:9" ht="15" customHeight="1" x14ac:dyDescent="0.25">
      <c r="A29" s="47"/>
      <c r="B29" s="47"/>
      <c r="C29" s="47"/>
    </row>
    <row r="30" spans="1:9" ht="15" customHeight="1" x14ac:dyDescent="0.25">
      <c r="A30" s="47"/>
      <c r="B30" s="47"/>
      <c r="C30" s="47"/>
    </row>
    <row r="31" spans="1:9" ht="15" customHeight="1" x14ac:dyDescent="0.25">
      <c r="A31" s="47"/>
      <c r="B31" s="47"/>
      <c r="C31" s="47"/>
    </row>
    <row r="32" spans="1:9" ht="15" customHeight="1" x14ac:dyDescent="0.25">
      <c r="A32" s="47"/>
      <c r="B32" s="47"/>
      <c r="C32" s="47"/>
    </row>
    <row r="33" spans="1:3" ht="15" customHeight="1" x14ac:dyDescent="0.25">
      <c r="A33" s="47"/>
      <c r="B33" s="47"/>
      <c r="C33" s="47"/>
    </row>
    <row r="34" spans="1:3" ht="15" customHeight="1" x14ac:dyDescent="0.25">
      <c r="A34" s="47"/>
      <c r="B34" s="47"/>
      <c r="C34" s="47"/>
    </row>
    <row r="35" spans="1:3" ht="15" customHeight="1" x14ac:dyDescent="0.25">
      <c r="A35" s="47"/>
      <c r="B35" s="47"/>
      <c r="C35" s="47"/>
    </row>
    <row r="36" spans="1:3" ht="15" customHeight="1" x14ac:dyDescent="0.25">
      <c r="A36" s="47"/>
      <c r="B36" s="47"/>
      <c r="C36" s="47"/>
    </row>
    <row r="37" spans="1:3" ht="15" customHeight="1" x14ac:dyDescent="0.25">
      <c r="A37" s="47"/>
      <c r="B37" s="47"/>
      <c r="C37" s="47"/>
    </row>
    <row r="38" spans="1:3" ht="15.75" customHeight="1" x14ac:dyDescent="0.25">
      <c r="A38" s="47"/>
      <c r="B38" s="47"/>
      <c r="C38" s="47"/>
    </row>
    <row r="39" spans="1:3" ht="15.75" customHeight="1" x14ac:dyDescent="0.25"/>
    <row r="40" spans="1:3" ht="15.75" customHeight="1" x14ac:dyDescent="0.25"/>
    <row r="41" spans="1:3" ht="15.75" customHeight="1" x14ac:dyDescent="0.25"/>
    <row r="42" spans="1:3" ht="15.75" customHeight="1" x14ac:dyDescent="0.25"/>
    <row r="43" spans="1:3" ht="15.75" customHeight="1" x14ac:dyDescent="0.25"/>
    <row r="44" spans="1:3" ht="15.75" customHeight="1" x14ac:dyDescent="0.25"/>
    <row r="45" spans="1:3" ht="15.75" customHeight="1" x14ac:dyDescent="0.25"/>
    <row r="46" spans="1:3" ht="15.75" customHeight="1" x14ac:dyDescent="0.25"/>
    <row r="47" spans="1:3" ht="15.75" customHeight="1" x14ac:dyDescent="0.25"/>
    <row r="48" spans="1:3" ht="15.75" customHeight="1" x14ac:dyDescent="0.25"/>
    <row r="49" spans="1:3" ht="15.75" customHeight="1" x14ac:dyDescent="0.25">
      <c r="A49" s="48"/>
      <c r="B49" s="49"/>
      <c r="C49" s="48"/>
    </row>
    <row r="50" spans="1:3" ht="15.75" customHeight="1" x14ac:dyDescent="0.25">
      <c r="A50" s="48"/>
      <c r="B50" s="49"/>
      <c r="C50" s="48"/>
    </row>
    <row r="51" spans="1:3" ht="15.75" customHeight="1" x14ac:dyDescent="0.25">
      <c r="A51" s="48"/>
      <c r="B51" s="49"/>
      <c r="C51" s="48"/>
    </row>
    <row r="52" spans="1:3" ht="15.75" customHeight="1" x14ac:dyDescent="0.25">
      <c r="A52" s="48"/>
      <c r="B52" s="49"/>
      <c r="C52" s="48"/>
    </row>
    <row r="53" spans="1:3" ht="15.75" customHeight="1" x14ac:dyDescent="0.25">
      <c r="A53" s="48"/>
      <c r="B53" s="49"/>
      <c r="C53" s="48"/>
    </row>
    <row r="54" spans="1:3" ht="15.75" customHeight="1" x14ac:dyDescent="0.25">
      <c r="A54" s="48"/>
      <c r="B54" s="49"/>
      <c r="C54" s="48"/>
    </row>
    <row r="55" spans="1:3" ht="15.75" customHeight="1" x14ac:dyDescent="0.25">
      <c r="A55" s="48"/>
      <c r="B55" s="49"/>
      <c r="C55" s="48"/>
    </row>
    <row r="56" spans="1:3" ht="15.75" customHeight="1" x14ac:dyDescent="0.25">
      <c r="A56" s="48"/>
      <c r="B56" s="49"/>
      <c r="C56" s="48"/>
    </row>
    <row r="57" spans="1:3" ht="15.75" customHeight="1" x14ac:dyDescent="0.25">
      <c r="A57" s="48"/>
      <c r="B57" s="49"/>
      <c r="C57" s="48"/>
    </row>
    <row r="58" spans="1:3" ht="15.75" customHeight="1" x14ac:dyDescent="0.25">
      <c r="A58" s="48"/>
      <c r="B58" s="49"/>
      <c r="C58" s="48"/>
    </row>
    <row r="59" spans="1:3" ht="15.75" customHeight="1" x14ac:dyDescent="0.25">
      <c r="A59" s="48"/>
      <c r="B59" s="49"/>
      <c r="C59" s="48"/>
    </row>
    <row r="60" spans="1:3" ht="15.75" customHeight="1" x14ac:dyDescent="0.25">
      <c r="A60" s="48"/>
      <c r="B60" s="49"/>
      <c r="C60" s="48"/>
    </row>
    <row r="61" spans="1:3" ht="15.75" customHeight="1" x14ac:dyDescent="0.25">
      <c r="A61" s="48"/>
      <c r="B61" s="49"/>
      <c r="C61" s="48"/>
    </row>
    <row r="62" spans="1:3" ht="15.75" customHeight="1" x14ac:dyDescent="0.25">
      <c r="A62" s="48"/>
      <c r="B62" s="49"/>
      <c r="C62" s="48"/>
    </row>
    <row r="63" spans="1:3" ht="15.75" customHeight="1" x14ac:dyDescent="0.25">
      <c r="A63" s="48"/>
      <c r="B63" s="49"/>
      <c r="C63" s="48"/>
    </row>
    <row r="64" spans="1:3" ht="15.75" customHeight="1" x14ac:dyDescent="0.25">
      <c r="A64" s="48"/>
      <c r="B64" s="49"/>
      <c r="C64" s="48"/>
    </row>
    <row r="65" spans="1:3" ht="15.75" customHeight="1" x14ac:dyDescent="0.25">
      <c r="A65" s="48"/>
      <c r="B65" s="49"/>
      <c r="C65" s="48"/>
    </row>
    <row r="66" spans="1:3" ht="15.75" customHeight="1" x14ac:dyDescent="0.25">
      <c r="A66" s="48"/>
      <c r="B66" s="49"/>
      <c r="C66" s="48"/>
    </row>
    <row r="67" spans="1:3" ht="15.75" customHeight="1" x14ac:dyDescent="0.25">
      <c r="A67" s="48"/>
      <c r="B67" s="49"/>
      <c r="C67" s="48"/>
    </row>
    <row r="68" spans="1:3" ht="15.75" customHeight="1" x14ac:dyDescent="0.25">
      <c r="A68" s="48"/>
      <c r="B68" s="49"/>
      <c r="C68" s="48"/>
    </row>
    <row r="69" spans="1:3" ht="15.75" customHeight="1" x14ac:dyDescent="0.25">
      <c r="A69" s="48"/>
      <c r="B69" s="49"/>
      <c r="C69" s="48"/>
    </row>
    <row r="70" spans="1:3" ht="15.75" customHeight="1" x14ac:dyDescent="0.25">
      <c r="A70" s="48"/>
      <c r="B70" s="49"/>
      <c r="C70" s="48"/>
    </row>
    <row r="71" spans="1:3" ht="15.75" customHeight="1" x14ac:dyDescent="0.25">
      <c r="A71" s="48"/>
      <c r="B71" s="49"/>
      <c r="C71" s="48"/>
    </row>
    <row r="72" spans="1:3" ht="15.75" customHeight="1" x14ac:dyDescent="0.25">
      <c r="A72" s="48"/>
      <c r="B72" s="49"/>
      <c r="C72" s="48"/>
    </row>
    <row r="73" spans="1:3" ht="15.75" customHeight="1" x14ac:dyDescent="0.25">
      <c r="A73" s="48"/>
      <c r="B73" s="49"/>
      <c r="C73" s="48"/>
    </row>
    <row r="74" spans="1:3" ht="15.75" customHeight="1" x14ac:dyDescent="0.25">
      <c r="A74" s="48"/>
      <c r="B74" s="49"/>
      <c r="C74" s="48"/>
    </row>
    <row r="75" spans="1:3" ht="15.75" customHeight="1" x14ac:dyDescent="0.25">
      <c r="A75" s="48"/>
      <c r="B75" s="49"/>
      <c r="C75" s="48"/>
    </row>
    <row r="76" spans="1:3" ht="15.75" customHeight="1" x14ac:dyDescent="0.25">
      <c r="A76" s="48"/>
      <c r="B76" s="49"/>
      <c r="C76" s="48"/>
    </row>
    <row r="77" spans="1:3" ht="15.75" customHeight="1" x14ac:dyDescent="0.25">
      <c r="A77" s="48"/>
      <c r="B77" s="49"/>
      <c r="C77" s="48"/>
    </row>
    <row r="78" spans="1:3" ht="15.75" customHeight="1" x14ac:dyDescent="0.25">
      <c r="A78" s="48"/>
      <c r="B78" s="49"/>
      <c r="C78" s="48"/>
    </row>
    <row r="79" spans="1:3" ht="15.75" customHeight="1" x14ac:dyDescent="0.25">
      <c r="A79" s="48"/>
      <c r="B79" s="49"/>
      <c r="C79" s="48"/>
    </row>
    <row r="80" spans="1:3" ht="15.75" customHeight="1" x14ac:dyDescent="0.25">
      <c r="A80" s="48"/>
      <c r="B80" s="49"/>
      <c r="C80" s="48"/>
    </row>
    <row r="81" spans="1:3" ht="15.75" customHeight="1" x14ac:dyDescent="0.25">
      <c r="A81" s="48"/>
      <c r="B81" s="49"/>
      <c r="C81" s="48"/>
    </row>
    <row r="82" spans="1:3" ht="15.75" customHeight="1" x14ac:dyDescent="0.25">
      <c r="A82" s="48"/>
      <c r="B82" s="49"/>
      <c r="C82" s="48"/>
    </row>
    <row r="83" spans="1:3" ht="15.75" customHeight="1" x14ac:dyDescent="0.25">
      <c r="A83" s="48"/>
      <c r="B83" s="49"/>
      <c r="C83" s="48"/>
    </row>
    <row r="84" spans="1:3" ht="15.75" customHeight="1" x14ac:dyDescent="0.25">
      <c r="A84" s="48"/>
      <c r="B84" s="49"/>
      <c r="C84" s="48"/>
    </row>
    <row r="85" spans="1:3" ht="15.75" customHeight="1" x14ac:dyDescent="0.25">
      <c r="A85" s="48"/>
      <c r="B85" s="49"/>
      <c r="C85" s="48"/>
    </row>
    <row r="86" spans="1:3" ht="15.75" customHeight="1" x14ac:dyDescent="0.25">
      <c r="A86" s="48"/>
      <c r="B86" s="49"/>
      <c r="C86" s="48"/>
    </row>
    <row r="87" spans="1:3" ht="15.75" customHeight="1" x14ac:dyDescent="0.25">
      <c r="A87" s="48"/>
      <c r="B87" s="49"/>
      <c r="C87" s="48"/>
    </row>
    <row r="88" spans="1:3" ht="15.75" customHeight="1" x14ac:dyDescent="0.25">
      <c r="A88" s="48"/>
      <c r="B88" s="49"/>
      <c r="C88" s="48"/>
    </row>
    <row r="89" spans="1:3" ht="15.75" customHeight="1" x14ac:dyDescent="0.25">
      <c r="A89" s="48"/>
      <c r="B89" s="49"/>
      <c r="C89" s="48"/>
    </row>
    <row r="90" spans="1:3" ht="15.75" customHeight="1" x14ac:dyDescent="0.25">
      <c r="A90" s="48"/>
      <c r="B90" s="49"/>
      <c r="C90" s="48"/>
    </row>
    <row r="91" spans="1:3" ht="15.75" customHeight="1" x14ac:dyDescent="0.25">
      <c r="A91" s="48"/>
      <c r="B91" s="49"/>
      <c r="C91" s="48"/>
    </row>
    <row r="92" spans="1:3" ht="15.75" customHeight="1" x14ac:dyDescent="0.25">
      <c r="A92" s="48"/>
      <c r="B92" s="49"/>
      <c r="C92" s="48"/>
    </row>
    <row r="93" spans="1:3" ht="15.75" customHeight="1" x14ac:dyDescent="0.25">
      <c r="A93" s="48"/>
      <c r="B93" s="49"/>
      <c r="C93" s="48"/>
    </row>
    <row r="94" spans="1:3" ht="15.75" customHeight="1" x14ac:dyDescent="0.25">
      <c r="A94" s="48"/>
      <c r="B94" s="49"/>
      <c r="C94" s="48"/>
    </row>
    <row r="95" spans="1:3" ht="15.75" customHeight="1" x14ac:dyDescent="0.25">
      <c r="A95" s="48"/>
      <c r="B95" s="49"/>
      <c r="C95" s="48"/>
    </row>
    <row r="96" spans="1:3" ht="15.75" customHeight="1" x14ac:dyDescent="0.25">
      <c r="A96" s="48"/>
      <c r="B96" s="49"/>
      <c r="C96" s="48"/>
    </row>
    <row r="97" spans="1:3" ht="15.75" customHeight="1" x14ac:dyDescent="0.25">
      <c r="A97" s="48"/>
      <c r="B97" s="49"/>
      <c r="C97" s="48"/>
    </row>
    <row r="98" spans="1:3" ht="15.75" customHeight="1" x14ac:dyDescent="0.25">
      <c r="A98" s="48"/>
      <c r="B98" s="49"/>
      <c r="C98" s="48"/>
    </row>
  </sheetData>
  <mergeCells count="6">
    <mergeCell ref="A21:C24"/>
    <mergeCell ref="A2:C2"/>
    <mergeCell ref="E17:E20"/>
    <mergeCell ref="A18:B18"/>
    <mergeCell ref="A19:B19"/>
    <mergeCell ref="A20:B20"/>
  </mergeCells>
  <pageMargins left="0.25" right="0.25" top="0.75" bottom="0.75" header="0.3" footer="0.3"/>
  <pageSetup paperSize="11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-0.499984740745262"/>
    <pageSetUpPr autoPageBreaks="0" fitToPage="1"/>
  </sheetPr>
  <dimension ref="A1:M33"/>
  <sheetViews>
    <sheetView showGridLines="0" rightToLeft="1" tabSelected="1" topLeftCell="B1" zoomScale="130" zoomScaleNormal="130" workbookViewId="0">
      <selection activeCell="C6" sqref="C6"/>
    </sheetView>
  </sheetViews>
  <sheetFormatPr defaultColWidth="9" defaultRowHeight="33.950000000000003" customHeight="1" x14ac:dyDescent="0.25"/>
  <cols>
    <col min="1" max="1" width="2.7109375" customWidth="1"/>
    <col min="2" max="2" width="13.42578125" customWidth="1"/>
    <col min="3" max="3" width="30.7109375" customWidth="1"/>
    <col min="4" max="7" width="19.7109375" customWidth="1"/>
    <col min="8" max="8" width="2.7109375" customWidth="1"/>
    <col min="9" max="9" width="15.85546875" bestFit="1" customWidth="1"/>
    <col min="10" max="10" width="8.7109375" bestFit="1" customWidth="1"/>
  </cols>
  <sheetData>
    <row r="1" spans="1:13" s="112" customFormat="1" ht="21.75" customHeight="1" thickBot="1" x14ac:dyDescent="0.3">
      <c r="A1" s="124" t="s">
        <v>77</v>
      </c>
      <c r="B1" s="125"/>
      <c r="C1" s="125"/>
      <c r="D1" s="125"/>
      <c r="E1" s="125"/>
      <c r="F1" s="125"/>
      <c r="G1" s="125"/>
      <c r="H1" s="126"/>
    </row>
    <row r="2" spans="1:13" ht="24.75" customHeight="1" x14ac:dyDescent="0.25">
      <c r="A2" s="147" t="s">
        <v>83</v>
      </c>
      <c r="B2" s="130"/>
      <c r="C2" s="67" t="s">
        <v>97</v>
      </c>
      <c r="D2" s="68" t="s">
        <v>80</v>
      </c>
      <c r="E2" s="71">
        <v>0</v>
      </c>
      <c r="F2" s="67" t="s">
        <v>82</v>
      </c>
      <c r="G2" s="130" t="s">
        <v>97</v>
      </c>
      <c r="H2" s="131"/>
    </row>
    <row r="3" spans="1:13" ht="24.75" customHeight="1" thickBot="1" x14ac:dyDescent="0.3">
      <c r="A3" s="148" t="s">
        <v>84</v>
      </c>
      <c r="B3" s="149"/>
      <c r="C3" s="69" t="s">
        <v>94</v>
      </c>
      <c r="D3" s="70" t="s">
        <v>98</v>
      </c>
      <c r="E3" s="72">
        <v>0</v>
      </c>
      <c r="F3" s="69" t="s">
        <v>81</v>
      </c>
      <c r="G3" s="132" t="s">
        <v>97</v>
      </c>
      <c r="H3" s="133"/>
    </row>
    <row r="4" spans="1:13" ht="24" customHeight="1" x14ac:dyDescent="0.25">
      <c r="A4" s="150" t="s">
        <v>35</v>
      </c>
      <c r="B4" s="151"/>
      <c r="C4" s="97" t="s">
        <v>96</v>
      </c>
      <c r="D4" s="64" t="str">
        <f>"شماره تماس:   "</f>
        <v xml:space="preserve">شماره تماس:   </v>
      </c>
      <c r="E4" s="111">
        <v>0</v>
      </c>
      <c r="F4" s="82" t="s">
        <v>32</v>
      </c>
      <c r="G4" s="134"/>
      <c r="H4" s="135"/>
    </row>
    <row r="5" spans="1:13" ht="20.100000000000001" customHeight="1" x14ac:dyDescent="0.2">
      <c r="A5" s="152" t="s">
        <v>29</v>
      </c>
      <c r="B5" s="153"/>
      <c r="C5" s="96" t="s">
        <v>101</v>
      </c>
      <c r="D5" s="81" t="s">
        <v>30</v>
      </c>
      <c r="E5" s="95" t="s">
        <v>97</v>
      </c>
      <c r="F5" s="80" t="s">
        <v>36</v>
      </c>
      <c r="G5" s="94" t="s">
        <v>97</v>
      </c>
      <c r="H5" s="66"/>
    </row>
    <row r="6" spans="1:13" ht="20.100000000000001" customHeight="1" thickBot="1" x14ac:dyDescent="0.3">
      <c r="A6" s="152" t="s">
        <v>78</v>
      </c>
      <c r="B6" s="153"/>
      <c r="C6" s="83">
        <v>500</v>
      </c>
      <c r="D6" s="81" t="s">
        <v>79</v>
      </c>
      <c r="E6" s="83">
        <f>('تغییر ندهید (دیتابیس)'!C3)+IF(AND(C6&gt;=501,C6&lt;5001),(('تغییر ندهید (دیتابیس)'!C4*(C6-500))), 0)+IF(5001&lt;=C6, (('تغییر ندهید (دیتابیس)'!C4*(4500))+('تغییر ندهید (دیتابیس)'!C5*(C6-5000))), 0)</f>
        <v>2116615</v>
      </c>
      <c r="F6" s="84" t="s">
        <v>31</v>
      </c>
      <c r="G6" s="136" t="s">
        <v>99</v>
      </c>
      <c r="H6" s="137"/>
    </row>
    <row r="7" spans="1:13" ht="17.25" customHeight="1" x14ac:dyDescent="0.2">
      <c r="A7" s="92"/>
      <c r="B7" s="93" t="str">
        <f>"ریز هزینه ی نقشه برداری املاک: "</f>
        <v xml:space="preserve">ریز هزینه ی نقشه برداری املاک: </v>
      </c>
      <c r="C7" s="93"/>
      <c r="D7" s="65"/>
      <c r="E7" s="65"/>
      <c r="F7" s="65"/>
      <c r="G7" s="65"/>
      <c r="H7" s="85"/>
      <c r="M7" s="57"/>
    </row>
    <row r="8" spans="1:13" ht="24.75" customHeight="1" x14ac:dyDescent="0.25">
      <c r="A8" s="77"/>
      <c r="B8" s="3" t="s">
        <v>87</v>
      </c>
      <c r="C8" s="3" t="s">
        <v>2</v>
      </c>
      <c r="D8" s="4" t="s">
        <v>69</v>
      </c>
      <c r="E8" s="5" t="s">
        <v>1</v>
      </c>
      <c r="F8" s="5" t="s">
        <v>0</v>
      </c>
      <c r="G8" s="5" t="s">
        <v>91</v>
      </c>
      <c r="H8" s="73"/>
    </row>
    <row r="9" spans="1:13" ht="33.950000000000003" customHeight="1" x14ac:dyDescent="0.25">
      <c r="A9" s="77"/>
      <c r="B9" s="6" t="s">
        <v>5</v>
      </c>
      <c r="C9" s="6" t="s">
        <v>13</v>
      </c>
      <c r="D9" s="155">
        <v>0.2</v>
      </c>
      <c r="E9" s="110">
        <f>$E$6-(SUM($G$14,$G$15,$G$16,$G$19,$G$24,$G$25))</f>
        <v>1736615</v>
      </c>
      <c r="F9" s="101">
        <v>0</v>
      </c>
      <c r="G9" s="101">
        <f t="shared" ref="G9:G21" si="0">IFERROR((D9*E9)-F9,"")</f>
        <v>347323</v>
      </c>
      <c r="H9" s="73"/>
      <c r="I9" s="58"/>
    </row>
    <row r="10" spans="1:13" ht="33.950000000000003" customHeight="1" x14ac:dyDescent="0.25">
      <c r="A10" s="77"/>
      <c r="B10" s="6" t="s">
        <v>6</v>
      </c>
      <c r="C10" s="6" t="s">
        <v>13</v>
      </c>
      <c r="D10" s="155">
        <v>0.2</v>
      </c>
      <c r="E10" s="110">
        <f>$E$6-(SUM($G$14,$G$15,$G$16,$G$19,$G$24,$G$25))</f>
        <v>1736615</v>
      </c>
      <c r="F10" s="101">
        <v>0</v>
      </c>
      <c r="G10" s="101">
        <f t="shared" si="0"/>
        <v>347323</v>
      </c>
      <c r="H10" s="73"/>
      <c r="I10" s="58"/>
    </row>
    <row r="11" spans="1:13" ht="33.950000000000003" customHeight="1" x14ac:dyDescent="0.25">
      <c r="A11" s="77"/>
      <c r="B11" s="6" t="s">
        <v>7</v>
      </c>
      <c r="C11" s="6" t="s">
        <v>13</v>
      </c>
      <c r="D11" s="155">
        <v>0.1</v>
      </c>
      <c r="E11" s="110">
        <f>$E$6-(SUM($G$14,$G$15,$G$16,$G$19,$G$24,$G$25))</f>
        <v>1736615</v>
      </c>
      <c r="F11" s="101">
        <v>0</v>
      </c>
      <c r="G11" s="101">
        <f t="shared" si="0"/>
        <v>173661.5</v>
      </c>
      <c r="H11" s="73"/>
      <c r="I11" s="58"/>
    </row>
    <row r="12" spans="1:13" ht="33.950000000000003" customHeight="1" x14ac:dyDescent="0.25">
      <c r="A12" s="77"/>
      <c r="B12" s="6" t="s">
        <v>9</v>
      </c>
      <c r="C12" s="6" t="s">
        <v>90</v>
      </c>
      <c r="D12" s="155">
        <v>0.03</v>
      </c>
      <c r="E12" s="110">
        <f>$E$6-(SUM($G$14,$G$15,$G$16,$G$19,$G$24,$G$25))</f>
        <v>1736615</v>
      </c>
      <c r="F12" s="101">
        <v>0</v>
      </c>
      <c r="G12" s="101">
        <f t="shared" si="0"/>
        <v>52098.45</v>
      </c>
      <c r="H12" s="73"/>
      <c r="I12" s="58"/>
    </row>
    <row r="13" spans="1:13" ht="33.950000000000003" customHeight="1" x14ac:dyDescent="0.25">
      <c r="A13" s="77"/>
      <c r="B13" s="6" t="s">
        <v>8</v>
      </c>
      <c r="C13" s="6" t="s">
        <v>12</v>
      </c>
      <c r="D13" s="102">
        <v>1</v>
      </c>
      <c r="E13" s="101">
        <v>200000</v>
      </c>
      <c r="F13" s="101">
        <v>0</v>
      </c>
      <c r="G13" s="101">
        <f t="shared" si="0"/>
        <v>200000</v>
      </c>
      <c r="H13" s="73"/>
    </row>
    <row r="14" spans="1:13" ht="33.950000000000003" customHeight="1" x14ac:dyDescent="0.25">
      <c r="A14" s="77"/>
      <c r="B14" s="6" t="s">
        <v>10</v>
      </c>
      <c r="C14" s="6" t="s">
        <v>70</v>
      </c>
      <c r="D14" s="102">
        <v>1</v>
      </c>
      <c r="E14" s="101">
        <v>10000</v>
      </c>
      <c r="F14" s="101">
        <v>0</v>
      </c>
      <c r="G14" s="101">
        <f t="shared" si="0"/>
        <v>10000</v>
      </c>
      <c r="H14" s="73"/>
    </row>
    <row r="15" spans="1:13" ht="33.950000000000003" customHeight="1" x14ac:dyDescent="0.25">
      <c r="A15" s="77"/>
      <c r="B15" s="6" t="s">
        <v>11</v>
      </c>
      <c r="C15" s="6" t="s">
        <v>71</v>
      </c>
      <c r="D15" s="102">
        <v>3</v>
      </c>
      <c r="E15" s="101">
        <v>50000</v>
      </c>
      <c r="F15" s="101">
        <v>0</v>
      </c>
      <c r="G15" s="101">
        <f t="shared" si="0"/>
        <v>150000</v>
      </c>
      <c r="H15" s="73"/>
    </row>
    <row r="16" spans="1:13" ht="33.950000000000003" customHeight="1" x14ac:dyDescent="0.25">
      <c r="A16" s="77"/>
      <c r="B16" s="6" t="s">
        <v>14</v>
      </c>
      <c r="C16" s="6" t="s">
        <v>15</v>
      </c>
      <c r="D16" s="102">
        <v>2</v>
      </c>
      <c r="E16" s="101">
        <v>100000</v>
      </c>
      <c r="F16" s="101">
        <v>0</v>
      </c>
      <c r="G16" s="101">
        <f t="shared" si="0"/>
        <v>200000</v>
      </c>
      <c r="H16" s="73"/>
    </row>
    <row r="17" spans="1:9" ht="33.950000000000003" customHeight="1" x14ac:dyDescent="0.25">
      <c r="A17" s="77"/>
      <c r="B17" s="6" t="s">
        <v>25</v>
      </c>
      <c r="C17" s="6" t="s">
        <v>24</v>
      </c>
      <c r="D17" s="155">
        <v>0.1</v>
      </c>
      <c r="E17" s="110">
        <f t="shared" ref="E17:E22" si="1">$E$6-(SUM($G$14,$G$15,$G$16,$G$19,$G$24,$G$25))</f>
        <v>1736615</v>
      </c>
      <c r="F17" s="101">
        <v>0</v>
      </c>
      <c r="G17" s="101">
        <f>IFERROR((D17*E17)-F17,"")</f>
        <v>173661.5</v>
      </c>
      <c r="H17" s="73"/>
      <c r="I17" s="58"/>
    </row>
    <row r="18" spans="1:9" ht="33.950000000000003" customHeight="1" x14ac:dyDescent="0.25">
      <c r="A18" s="77"/>
      <c r="B18" s="6" t="s">
        <v>28</v>
      </c>
      <c r="C18" s="6" t="s">
        <v>34</v>
      </c>
      <c r="D18" s="155">
        <v>0.1</v>
      </c>
      <c r="E18" s="110">
        <f t="shared" si="1"/>
        <v>1736615</v>
      </c>
      <c r="F18" s="101">
        <v>0</v>
      </c>
      <c r="G18" s="101">
        <f>IFERROR((D18*E18)-F18,"")</f>
        <v>173661.5</v>
      </c>
      <c r="H18" s="73"/>
      <c r="I18" s="58"/>
    </row>
    <row r="19" spans="1:9" ht="33.950000000000003" customHeight="1" x14ac:dyDescent="0.25">
      <c r="A19" s="77"/>
      <c r="B19" s="6" t="s">
        <v>26</v>
      </c>
      <c r="C19" s="6" t="s">
        <v>27</v>
      </c>
      <c r="D19" s="102">
        <v>2</v>
      </c>
      <c r="E19" s="101">
        <v>10000</v>
      </c>
      <c r="F19" s="101">
        <v>0</v>
      </c>
      <c r="G19" s="101">
        <f t="shared" si="0"/>
        <v>20000</v>
      </c>
      <c r="H19" s="73"/>
    </row>
    <row r="20" spans="1:9" ht="33.950000000000003" customHeight="1" x14ac:dyDescent="0.25">
      <c r="A20" s="77"/>
      <c r="B20" s="6" t="s">
        <v>16</v>
      </c>
      <c r="C20" s="6" t="s">
        <v>17</v>
      </c>
      <c r="D20" s="155">
        <v>0.05</v>
      </c>
      <c r="E20" s="110">
        <f t="shared" si="1"/>
        <v>1736615</v>
      </c>
      <c r="F20" s="101">
        <v>0</v>
      </c>
      <c r="G20" s="101">
        <f t="shared" si="0"/>
        <v>86830.75</v>
      </c>
      <c r="H20" s="73"/>
      <c r="I20" s="58"/>
    </row>
    <row r="21" spans="1:9" ht="33.950000000000003" customHeight="1" x14ac:dyDescent="0.25">
      <c r="A21" s="77"/>
      <c r="B21" s="6" t="s">
        <v>72</v>
      </c>
      <c r="C21" s="6" t="s">
        <v>18</v>
      </c>
      <c r="D21" s="155">
        <v>0.05</v>
      </c>
      <c r="E21" s="110">
        <f t="shared" si="1"/>
        <v>1736615</v>
      </c>
      <c r="F21" s="101">
        <v>0</v>
      </c>
      <c r="G21" s="101">
        <f t="shared" si="0"/>
        <v>86830.75</v>
      </c>
      <c r="H21" s="73"/>
      <c r="I21" s="58"/>
    </row>
    <row r="22" spans="1:9" ht="33.950000000000003" customHeight="1" x14ac:dyDescent="0.25">
      <c r="A22" s="77"/>
      <c r="B22" s="6" t="s">
        <v>19</v>
      </c>
      <c r="C22" s="6" t="s">
        <v>33</v>
      </c>
      <c r="D22" s="155">
        <v>0.05</v>
      </c>
      <c r="E22" s="110">
        <f t="shared" si="1"/>
        <v>1736615</v>
      </c>
      <c r="F22" s="101">
        <v>0</v>
      </c>
      <c r="G22" s="101">
        <f t="shared" ref="G22" si="2">IFERROR((D22*E22)-F22,"")</f>
        <v>86830.75</v>
      </c>
      <c r="H22" s="73"/>
    </row>
    <row r="23" spans="1:9" ht="33.950000000000003" customHeight="1" x14ac:dyDescent="0.25">
      <c r="A23" s="77"/>
      <c r="B23" s="6" t="s">
        <v>20</v>
      </c>
      <c r="C23" s="6" t="s">
        <v>21</v>
      </c>
      <c r="D23" s="102">
        <v>0</v>
      </c>
      <c r="E23" s="101">
        <v>573540</v>
      </c>
      <c r="F23" s="101">
        <v>0</v>
      </c>
      <c r="G23" s="101">
        <f>IFERROR((D23*E23)-F23,"")</f>
        <v>0</v>
      </c>
      <c r="H23" s="73"/>
    </row>
    <row r="24" spans="1:9" ht="33.950000000000003" customHeight="1" x14ac:dyDescent="0.25">
      <c r="A24" s="77"/>
      <c r="B24" s="6" t="s">
        <v>73</v>
      </c>
      <c r="C24" s="6" t="s">
        <v>75</v>
      </c>
      <c r="D24" s="109">
        <v>0</v>
      </c>
      <c r="E24" s="101">
        <v>100000</v>
      </c>
      <c r="F24" s="101"/>
      <c r="G24" s="101">
        <f>IFERROR((D24*E24)-F24,"")</f>
        <v>0</v>
      </c>
      <c r="H24" s="73"/>
      <c r="I24" s="58"/>
    </row>
    <row r="25" spans="1:9" ht="33.950000000000003" customHeight="1" x14ac:dyDescent="0.25">
      <c r="A25" s="77"/>
      <c r="B25" s="86" t="s">
        <v>74</v>
      </c>
      <c r="C25" s="74" t="s">
        <v>76</v>
      </c>
      <c r="D25" s="109">
        <v>0</v>
      </c>
      <c r="E25" s="101">
        <v>100000</v>
      </c>
      <c r="F25" s="103"/>
      <c r="G25" s="101">
        <f>IFERROR((D25*E25)-F25,"")</f>
        <v>0</v>
      </c>
      <c r="H25" s="75"/>
      <c r="I25" s="59"/>
    </row>
    <row r="26" spans="1:9" s="1" customFormat="1" ht="33.950000000000003" customHeight="1" x14ac:dyDescent="0.25">
      <c r="A26" s="87"/>
      <c r="B26" s="61" t="s">
        <v>92</v>
      </c>
      <c r="C26" s="61"/>
      <c r="D26" s="154">
        <v>0.1</v>
      </c>
      <c r="E26" s="110">
        <f t="shared" ref="E26" si="3">$E$6-(SUM($G$14,$G$15,$G$16,$G$19,$G$24,$G$25))</f>
        <v>1736615</v>
      </c>
      <c r="F26" s="104">
        <v>0</v>
      </c>
      <c r="G26" s="104">
        <f>IFERROR((D26*E26)-F26,"")</f>
        <v>173661.5</v>
      </c>
      <c r="H26" s="76"/>
      <c r="I26" s="62"/>
    </row>
    <row r="27" spans="1:9" ht="29.25" customHeight="1" x14ac:dyDescent="0.25">
      <c r="A27" s="77"/>
      <c r="B27" s="138" t="s">
        <v>95</v>
      </c>
      <c r="C27" s="139"/>
      <c r="D27" s="139"/>
      <c r="E27" s="140"/>
      <c r="F27" s="78" t="s">
        <v>22</v>
      </c>
      <c r="G27" s="7">
        <f>SUM(SimpleInvoice[قیمت(تومان)])</f>
        <v>2281882.7000000002</v>
      </c>
      <c r="H27" s="73"/>
    </row>
    <row r="28" spans="1:9" ht="29.25" customHeight="1" x14ac:dyDescent="0.25">
      <c r="A28" s="77"/>
      <c r="B28" s="141"/>
      <c r="C28" s="142"/>
      <c r="D28" s="142"/>
      <c r="E28" s="143"/>
      <c r="F28" s="78" t="s">
        <v>3</v>
      </c>
      <c r="G28" s="108">
        <v>0</v>
      </c>
      <c r="H28" s="73"/>
    </row>
    <row r="29" spans="1:9" ht="29.25" customHeight="1" x14ac:dyDescent="0.25">
      <c r="A29" s="77"/>
      <c r="B29" s="144" t="s">
        <v>85</v>
      </c>
      <c r="C29" s="145"/>
      <c r="D29" s="145" t="s">
        <v>86</v>
      </c>
      <c r="E29" s="146"/>
      <c r="F29" s="78" t="s">
        <v>23</v>
      </c>
      <c r="G29" s="91">
        <f>IFERROR(G27*G28,"")</f>
        <v>0</v>
      </c>
      <c r="H29" s="73"/>
    </row>
    <row r="30" spans="1:9" ht="29.25" customHeight="1" x14ac:dyDescent="0.25">
      <c r="A30" s="77"/>
      <c r="B30" s="144"/>
      <c r="C30" s="145"/>
      <c r="D30" s="145"/>
      <c r="E30" s="146"/>
      <c r="F30" s="78" t="s">
        <v>4</v>
      </c>
      <c r="G30" s="7">
        <v>0</v>
      </c>
      <c r="H30" s="73"/>
    </row>
    <row r="31" spans="1:9" ht="29.25" customHeight="1" x14ac:dyDescent="0.25">
      <c r="A31" s="77"/>
      <c r="B31" s="107"/>
      <c r="C31" s="105"/>
      <c r="D31" s="105"/>
      <c r="E31" s="106"/>
      <c r="F31" s="78" t="s">
        <v>93</v>
      </c>
      <c r="G31" s="7">
        <v>0</v>
      </c>
      <c r="H31" s="73"/>
    </row>
    <row r="32" spans="1:9" ht="29.25" customHeight="1" x14ac:dyDescent="0.25">
      <c r="A32" s="77"/>
      <c r="B32" s="89"/>
      <c r="C32" s="2"/>
      <c r="D32" s="2"/>
      <c r="E32" s="90"/>
      <c r="F32" s="98" t="s">
        <v>88</v>
      </c>
      <c r="G32" s="7">
        <v>0</v>
      </c>
      <c r="H32" s="73"/>
    </row>
    <row r="33" spans="1:9" ht="29.25" customHeight="1" thickBot="1" x14ac:dyDescent="0.3">
      <c r="A33" s="88"/>
      <c r="B33" s="127" t="s">
        <v>100</v>
      </c>
      <c r="C33" s="128"/>
      <c r="D33" s="128"/>
      <c r="E33" s="129"/>
      <c r="F33" s="100" t="s">
        <v>89</v>
      </c>
      <c r="G33" s="99">
        <f>IFERROR((G27+G29+G30)-G32-G31,"")</f>
        <v>2281882.7000000002</v>
      </c>
      <c r="H33" s="79"/>
      <c r="I33" s="63"/>
    </row>
  </sheetData>
  <sheetProtection formatCells="0" formatColumns="0" formatRows="0" selectLockedCells="1" sort="0"/>
  <mergeCells count="14">
    <mergeCell ref="A1:H1"/>
    <mergeCell ref="B33:E33"/>
    <mergeCell ref="G2:H2"/>
    <mergeCell ref="G3:H3"/>
    <mergeCell ref="G4:H4"/>
    <mergeCell ref="G6:H6"/>
    <mergeCell ref="B27:E28"/>
    <mergeCell ref="B29:C30"/>
    <mergeCell ref="D29:E30"/>
    <mergeCell ref="A2:B2"/>
    <mergeCell ref="A3:B3"/>
    <mergeCell ref="A4:B4"/>
    <mergeCell ref="A5:B5"/>
    <mergeCell ref="A6:B6"/>
  </mergeCells>
  <phoneticPr fontId="1" type="noConversion"/>
  <conditionalFormatting sqref="F27:F32">
    <cfRule type="expression" dxfId="15" priority="29">
      <formula>MOD(ROW(),2)=0</formula>
    </cfRule>
  </conditionalFormatting>
  <conditionalFormatting sqref="G26:G32 G9:G24">
    <cfRule type="expression" dxfId="14" priority="23">
      <formula>MOD(ROW(),2)=1</formula>
    </cfRule>
  </conditionalFormatting>
  <conditionalFormatting sqref="G26:G32 G9:G24">
    <cfRule type="expression" dxfId="13" priority="24">
      <formula>MOD(ROW(),2)=0</formula>
    </cfRule>
  </conditionalFormatting>
  <conditionalFormatting sqref="G25">
    <cfRule type="expression" dxfId="12" priority="19">
      <formula>MOD(ROW(),2)=1</formula>
    </cfRule>
  </conditionalFormatting>
  <conditionalFormatting sqref="G25">
    <cfRule type="expression" dxfId="11" priority="20">
      <formula>MOD(ROW(),2)=0</formula>
    </cfRule>
  </conditionalFormatting>
  <conditionalFormatting sqref="F26">
    <cfRule type="expression" dxfId="10" priority="9">
      <formula>MOD(ROW(),2)=1</formula>
    </cfRule>
  </conditionalFormatting>
  <conditionalFormatting sqref="F26">
    <cfRule type="expression" dxfId="9" priority="10">
      <formula>MOD(ROW(),2)=0</formula>
    </cfRule>
  </conditionalFormatting>
  <conditionalFormatting sqref="F11">
    <cfRule type="expression" dxfId="8" priority="1">
      <formula>MOD(ROW(),2)=1</formula>
    </cfRule>
  </conditionalFormatting>
  <conditionalFormatting sqref="F11">
    <cfRule type="expression" dxfId="7" priority="2">
      <formula>MOD(ROW(),2)=0</formula>
    </cfRule>
  </conditionalFormatting>
  <dataValidations xWindow="760" yWindow="637" count="30">
    <dataValidation allowBlank="1" showInputMessage="1" showErrorMessage="1" prompt="The Total Amount is automatically calculated in this cell" sqref="G33" xr:uid="{00000000-0002-0000-0200-000000000000}"/>
    <dataValidation allowBlank="1" showInputMessage="1" showErrorMessage="1" prompt="Enter the Deposit amount, if any" sqref="G32" xr:uid="{00000000-0002-0000-0200-000001000000}"/>
    <dataValidation allowBlank="1" showInputMessage="1" showErrorMessage="1" prompt="Enter Other Amounts to be charged, if any" sqref="G30:G31" xr:uid="{00000000-0002-0000-0200-000002000000}"/>
    <dataValidation allowBlank="1" showInputMessage="1" showErrorMessage="1" prompt="The Sales Tax is automatically calculated in this cell" sqref="G29" xr:uid="{00000000-0002-0000-0200-000003000000}"/>
    <dataValidation allowBlank="1" showInputMessage="1" showErrorMessage="1" prompt="Enter Tax Rate in this cell" sqref="G28" xr:uid="{00000000-0002-0000-0200-000004000000}"/>
    <dataValidation allowBlank="1" showInputMessage="1" showErrorMessage="1" prompt="The subtotal amount is automatically calculated in this cell" sqref="G27" xr:uid="{00000000-0002-0000-0200-000005000000}"/>
    <dataValidation allowBlank="1" showInputMessage="1" showErrorMessage="1" prompt="Enter Price in this column under this heading" sqref="G8" xr:uid="{00000000-0002-0000-0200-000006000000}"/>
    <dataValidation allowBlank="1" showInputMessage="1" showErrorMessage="1" prompt="Enter Discount in this column under this heading" sqref="F8" xr:uid="{00000000-0002-0000-0200-000007000000}"/>
    <dataValidation allowBlank="1" showInputMessage="1" showErrorMessage="1" prompt="Enter Unit Price in this column under this heading" sqref="E8" xr:uid="{00000000-0002-0000-0200-000008000000}"/>
    <dataValidation allowBlank="1" showInputMessage="1" showErrorMessage="1" prompt="Enter Quantity in this column under this heading" sqref="D8" xr:uid="{00000000-0002-0000-0200-000009000000}"/>
    <dataValidation allowBlank="1" showInputMessage="1" showErrorMessage="1" prompt="Enter Description in this column under this heading" sqref="C8" xr:uid="{00000000-0002-0000-0200-00000A000000}"/>
    <dataValidation allowBlank="1" showInputMessage="1" showErrorMessage="1" prompt="Enter Item number in this column under this heading" sqref="B8" xr:uid="{00000000-0002-0000-0200-00000B000000}"/>
    <dataValidation allowBlank="1" showInputMessage="1" showErrorMessage="1" prompt="Enter Invoice Date in the cell at right" sqref="F5" xr:uid="{00000000-0002-0000-0200-00000C000000}"/>
    <dataValidation allowBlank="1" showInputMessage="1" showErrorMessage="1" prompt="Enter Invoice Date in this cell" sqref="G5" xr:uid="{00000000-0002-0000-0200-00000D000000}"/>
    <dataValidation allowBlank="1" showInputMessage="1" showErrorMessage="1" prompt="Enter Invoice number in the cell at right" sqref="F4" xr:uid="{00000000-0002-0000-0200-00000E000000}"/>
    <dataValidation allowBlank="1" showInputMessage="1" showErrorMessage="1" prompt="Enter Invoice number in this cell" sqref="G4" xr:uid="{00000000-0002-0000-0200-00000F000000}"/>
    <dataValidation allowBlank="1" showInputMessage="1" showErrorMessage="1" prompt="Enter billing Address in this cell" sqref="C5" xr:uid="{00000000-0002-0000-0200-000010000000}"/>
    <dataValidation allowBlank="1" showInputMessage="1" showErrorMessage="1" prompt="Enter billing Address in the cell at right" sqref="A5" xr:uid="{00000000-0002-0000-0200-000011000000}"/>
    <dataValidation allowBlank="1" showInputMessage="1" showErrorMessage="1" prompt="Enter Bill To in the cell at right" sqref="A4" xr:uid="{00000000-0002-0000-0200-000012000000}"/>
    <dataValidation allowBlank="1" showInputMessage="1" showErrorMessage="1" prompt="Enter company Website in this cell" sqref="F3:G3" xr:uid="{00000000-0002-0000-0200-000013000000}"/>
    <dataValidation allowBlank="1" showInputMessage="1" showErrorMessage="1" prompt="Enter Fax Number in this cell" sqref="D5" xr:uid="{00000000-0002-0000-0200-000014000000}"/>
    <dataValidation allowBlank="1" showInputMessage="1" showErrorMessage="1" prompt="Enter Phone Number in this cell" sqref="D4" xr:uid="{00000000-0002-0000-0200-000015000000}"/>
    <dataValidation allowBlank="1" showInputMessage="1" showErrorMessage="1" prompt="Modify Company Name in this cell. Enter company address, phone, fax,  email &amp; website in cells B2 to G3. Enter Billing details in cells B4 to G7" sqref="A1" xr:uid="{00000000-0002-0000-0200-000016000000}"/>
    <dataValidation allowBlank="1" showInputMessage="1" showErrorMessage="1" prompt="Enter company Phone Number in this cell" sqref="D2:E2" xr:uid="{00000000-0002-0000-0200-000017000000}"/>
    <dataValidation allowBlank="1" showInputMessage="1" showErrorMessage="1" prompt="Enter company Fax Number in this cell" sqref="D3:E3" xr:uid="{00000000-0002-0000-0200-000018000000}"/>
    <dataValidation allowBlank="1" showInputMessage="1" showErrorMessage="1" prompt="Enter company Email address in this cell" sqref="F2:G2" xr:uid="{00000000-0002-0000-0200-000019000000}"/>
    <dataValidation allowBlank="1" showInputMessage="1" showErrorMessage="1" prompt="Enter Bill To in this cell" sqref="C4" xr:uid="{00000000-0002-0000-0200-00001A000000}"/>
    <dataValidation allowBlank="1" showInputMessage="1" showErrorMessage="1" prompt="Enter Invoice For in the cell at right" sqref="B7" xr:uid="{00000000-0002-0000-0200-00001B000000}"/>
    <dataValidation allowBlank="1" showInputMessage="1" showErrorMessage="1" prompt="Enter company Street Address in this cell" sqref="C2 A2" xr:uid="{00000000-0002-0000-0200-00001C000000}"/>
    <dataValidation allowBlank="1" showInputMessage="1" showErrorMessage="1" prompt="Enter company City, State, &amp; Zip Code in this cell" sqref="C3 A3" xr:uid="{00000000-0002-0000-0200-00001D000000}"/>
  </dataValidations>
  <hyperlinks>
    <hyperlink ref="C25" r:id="rId1" xr:uid="{00000000-0004-0000-0200-000000000000}"/>
    <hyperlink ref="G3" r:id="rId2" display="www.raymon-verna.ir" xr:uid="{00000000-0004-0000-0200-000001000000}"/>
  </hyperlinks>
  <printOptions horizontalCentered="1"/>
  <pageMargins left="0.25" right="0.25" top="0" bottom="0" header="0" footer="0.3"/>
  <pageSetup scale="79" fitToHeight="0" orientation="portrait" horizontalDpi="300" verticalDpi="300" r:id="rId3"/>
  <headerFooter differentFirst="1" alignWithMargins="0">
    <oddFooter>Page &amp;P of &amp;N</oddFooter>
  </headerFooter>
  <drawing r:id="rId4"/>
  <tableParts count="1"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CAB62-B301-4E8B-B15B-175233FC19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996E35-CF38-4EE8-BF85-AAE60D691A7A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16c05727-aa75-4e4a-9b5f-8a80a1165891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1af3243-3dd4-4a8d-8c0d-dd76da1f02a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0C023E4-00E7-46F9-9E7C-906963247C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تغییر ندهید (دیتابیس)</vt:lpstr>
      <vt:lpstr>ریز هزینه نقشه برداری املاک1</vt:lpstr>
      <vt:lpstr>ریزهزینه نقشه برداری املاک2</vt:lpstr>
      <vt:lpstr>ColumnTitle1</vt:lpstr>
      <vt:lpstr>company_name</vt:lpstr>
      <vt:lpstr>'ریز هزینه نقشه برداری املاک1'!Print_Area</vt:lpstr>
      <vt:lpstr>'ریزهزینه نقشه برداری املاک2'!Print_Area</vt:lpstr>
      <vt:lpstr>'ریزهزینه نقشه برداری املاک2'!Print_Titles</vt:lpstr>
      <vt:lpstr>RowTitleRegion1..C7</vt:lpstr>
      <vt:lpstr>RowTitleRegion2..G5</vt:lpstr>
      <vt:lpstr>RowTitleRegion3..G26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2019-07-07T22:54:40Z</dcterms:created>
  <dcterms:modified xsi:type="dcterms:W3CDTF">2023-08-08T13:07:50Z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